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autoCompressPictures="0" defaultThemeVersion="124226"/>
  <mc:AlternateContent xmlns:mc="http://schemas.openxmlformats.org/markup-compatibility/2006">
    <mc:Choice Requires="x15">
      <x15ac:absPath xmlns:x15ac="http://schemas.microsoft.com/office/spreadsheetml/2010/11/ac" url="C:\Users\achamblas\Downloads\"/>
    </mc:Choice>
  </mc:AlternateContent>
  <xr:revisionPtr revIDLastSave="0" documentId="13_ncr:1_{FD707185-E417-4AE6-92D1-1EFC434CAED9}" xr6:coauthVersionLast="47" xr6:coauthVersionMax="47" xr10:uidLastSave="{00000000-0000-0000-0000-000000000000}"/>
  <bookViews>
    <workbookView xWindow="-120" yWindow="-120" windowWidth="29040" windowHeight="15720" activeTab="1" xr2:uid="{00000000-000D-0000-FFFF-FFFF00000000}"/>
  </bookViews>
  <sheets>
    <sheet name="M1" sheetId="18" r:id="rId1"/>
    <sheet name="M2" sheetId="25" r:id="rId2"/>
    <sheet name="Feuil2" sheetId="23" state="hidden" r:id="rId3"/>
    <sheet name="Feuil3" sheetId="24" state="hidden" r:id="rId4"/>
  </sheets>
  <definedNames>
    <definedName name="last_ligne">#REF!</definedName>
    <definedName name="PERSONNEL">#REF!</definedName>
    <definedName name="_xlnm.Print_Area" localSheetId="0">'M1'!$A$2:$F$47</definedName>
    <definedName name="_xlnm.Print_Area" localSheetId="1">'M2'!$A$2:$F$45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40" i="25" l="1"/>
  <c r="F38" i="25"/>
  <c r="F35" i="25" l="1"/>
  <c r="F28" i="25"/>
  <c r="F19" i="25"/>
  <c r="F21" i="25" s="1"/>
  <c r="F7" i="25"/>
  <c r="F37" i="18"/>
  <c r="G22" i="18"/>
  <c r="F19" i="18"/>
  <c r="F21" i="18" s="1"/>
  <c r="F14" i="18"/>
  <c r="F7" i="18"/>
  <c r="F5" i="18"/>
  <c r="E33" i="25" l="1"/>
  <c r="F33" i="25" s="1"/>
  <c r="E26" i="25" l="1"/>
  <c r="F26" i="25" s="1"/>
  <c r="E18" i="25"/>
  <c r="E16" i="25"/>
  <c r="E14" i="25"/>
  <c r="F14" i="25" s="1"/>
  <c r="E5" i="25"/>
  <c r="F5" i="25" s="1"/>
  <c r="E26" i="18"/>
  <c r="F26" i="18" s="1"/>
  <c r="F16" i="25" l="1"/>
  <c r="F20" i="25"/>
  <c r="F44" i="25"/>
  <c r="F39" i="25"/>
  <c r="F46" i="18"/>
  <c r="E35" i="18"/>
  <c r="F35" i="18" s="1"/>
  <c r="E28" i="18"/>
  <c r="F28" i="18" s="1"/>
  <c r="F16" i="18"/>
  <c r="F41" i="25" l="1"/>
  <c r="F22" i="25"/>
  <c r="F20" i="18" l="1"/>
  <c r="F22" i="18" s="1"/>
  <c r="F45" i="25"/>
  <c r="F43" i="25"/>
  <c r="F41" i="18"/>
  <c r="F43" i="18" s="1"/>
  <c r="F47" i="18" l="1"/>
  <c r="F45" i="18"/>
</calcChain>
</file>

<file path=xl/sharedStrings.xml><?xml version="1.0" encoding="utf-8"?>
<sst xmlns="http://schemas.openxmlformats.org/spreadsheetml/2006/main" count="159" uniqueCount="129">
  <si>
    <t>CM</t>
  </si>
  <si>
    <t>TD</t>
  </si>
  <si>
    <t>cours</t>
  </si>
  <si>
    <t>total S1</t>
  </si>
  <si>
    <t>Volume Total</t>
  </si>
  <si>
    <t>Volume UE</t>
  </si>
  <si>
    <t>Total S2</t>
  </si>
  <si>
    <t>Total cours</t>
  </si>
  <si>
    <t>Total projets tutorés</t>
  </si>
  <si>
    <t>Total formation</t>
  </si>
  <si>
    <t>nature diplôme</t>
  </si>
  <si>
    <t>niveau</t>
  </si>
  <si>
    <t>bac +</t>
  </si>
  <si>
    <t>Domaine</t>
  </si>
  <si>
    <t>type de publics</t>
  </si>
  <si>
    <t>Licence Professionnelle</t>
  </si>
  <si>
    <t>oui</t>
  </si>
  <si>
    <t>niveau 7_master 2</t>
  </si>
  <si>
    <t>bac + 5</t>
  </si>
  <si>
    <t>Aménagement du territoire et environnement</t>
  </si>
  <si>
    <t>Etudiant FI</t>
  </si>
  <si>
    <t>Master 2</t>
  </si>
  <si>
    <t>non</t>
  </si>
  <si>
    <t>niveau 6_master 1</t>
  </si>
  <si>
    <t>bac +4</t>
  </si>
  <si>
    <t>Assurance/ banque/ finance</t>
  </si>
  <si>
    <t>Stagiaire FC</t>
  </si>
  <si>
    <t>Diplôme Universitaire</t>
  </si>
  <si>
    <t>niveau 6_ LP</t>
  </si>
  <si>
    <t>bac + 3</t>
  </si>
  <si>
    <t>Développement local et social</t>
  </si>
  <si>
    <t>Contrat Apprentissage</t>
  </si>
  <si>
    <t>Niveau 6_Licence</t>
  </si>
  <si>
    <t>Bac + 3</t>
  </si>
  <si>
    <t>Droit</t>
  </si>
  <si>
    <t>Contrat professionnalisation</t>
  </si>
  <si>
    <t>Industrie</t>
  </si>
  <si>
    <t>Informatique/ statistique/ Sciences des données</t>
  </si>
  <si>
    <t>Logistique</t>
  </si>
  <si>
    <t>Multimédia/ communication/ mode/ digital</t>
  </si>
  <si>
    <t>Musique</t>
  </si>
  <si>
    <t>Patrimoine et tourisme</t>
  </si>
  <si>
    <t>Ressources Humaines</t>
  </si>
  <si>
    <t>Transport et logistique</t>
  </si>
  <si>
    <t>Forum professionnel 1</t>
  </si>
  <si>
    <t>Forum professionnel 3</t>
  </si>
  <si>
    <t>Forum professionnel 4</t>
  </si>
  <si>
    <t>Forum professionnel 2</t>
  </si>
  <si>
    <t>Écrire avec l'IA 1 : initiation à la génération de contenus</t>
  </si>
  <si>
    <t xml:space="preserve">     Principes généraux, les différentes IA, le prompt</t>
  </si>
  <si>
    <t xml:space="preserve">     Le traitement de l'image</t>
  </si>
  <si>
    <t>Écrire avec l'IA 2 : l'écriture fictionnelle</t>
  </si>
  <si>
    <t xml:space="preserve">     Éléments de narratologie, le dialogue (création de fiches-personnages)</t>
  </si>
  <si>
    <t xml:space="preserve">     Pastiches et style</t>
  </si>
  <si>
    <t xml:space="preserve">     Illustrer le texte fictionnel</t>
  </si>
  <si>
    <t>Écrire avec l'IA 3 : l'écriture non fictionnelle</t>
  </si>
  <si>
    <t xml:space="preserve">     Le discours journalistique</t>
  </si>
  <si>
    <t xml:space="preserve">     Le discours publicitaire (marque et storytelling)</t>
  </si>
  <si>
    <t>Écrire avec l'IA 4 : portfolio de rédaction numérique</t>
  </si>
  <si>
    <r>
      <t xml:space="preserve">  </t>
    </r>
    <r>
      <rPr>
        <sz val="10"/>
        <color theme="1" tint="0.499984740745262"/>
        <rFont val="Calibri (Corps)"/>
      </rPr>
      <t xml:space="preserve">   Projet collectif / Projet individuel</t>
    </r>
  </si>
  <si>
    <t>Techniques d'écriture 1</t>
  </si>
  <si>
    <t>Creative writing 1</t>
  </si>
  <si>
    <t>Creative writing 2</t>
  </si>
  <si>
    <t>Éthique de la littérature : droit, inclusivité, environnement</t>
  </si>
  <si>
    <t>Écrire à l'heure des réseaux sociaux</t>
  </si>
  <si>
    <t>Écosystème de la littérature</t>
  </si>
  <si>
    <t>Formes contemporaines : la littérature hors du livre</t>
  </si>
  <si>
    <t>Écritures littéraires 1</t>
  </si>
  <si>
    <t>Création numérique 1</t>
  </si>
  <si>
    <t>Techniques de communication 1</t>
  </si>
  <si>
    <t>Techniques de communication 2</t>
  </si>
  <si>
    <t>Gestion de projet 1</t>
  </si>
  <si>
    <t>Gestion de projet 2</t>
  </si>
  <si>
    <t>Création numérique 2</t>
  </si>
  <si>
    <t>Écritures littéraires 3</t>
  </si>
  <si>
    <t>Écritures littéraires 4</t>
  </si>
  <si>
    <t>Création numérique 3</t>
  </si>
  <si>
    <t>Création numérique 4</t>
  </si>
  <si>
    <t>Techniques de communication 3</t>
  </si>
  <si>
    <t>Techniques de communication 4</t>
  </si>
  <si>
    <t>Gestion de projet 3</t>
  </si>
  <si>
    <t>Gestion de projet 4</t>
  </si>
  <si>
    <t>Écritures littéraires 2</t>
  </si>
  <si>
    <t>PAO-Web 1 : les fondamentaux des usages professionnels</t>
  </si>
  <si>
    <t xml:space="preserve">     Wordpress, SEO</t>
  </si>
  <si>
    <r>
      <t xml:space="preserve">   </t>
    </r>
    <r>
      <rPr>
        <sz val="10"/>
        <color theme="1" tint="0.499984740745262"/>
        <rFont val="Calibri (Corps)"/>
      </rPr>
      <t xml:space="preserve">  Texte et image</t>
    </r>
  </si>
  <si>
    <t>PAO-WEB 2 : approfondissement technique et visuel</t>
  </si>
  <si>
    <t>PAO-Web 3 : développement web et intégration multimédia</t>
  </si>
  <si>
    <t xml:space="preserve">     Production audio / vidéo, créer des ePub</t>
  </si>
  <si>
    <t xml:space="preserve">    HTML / CSS, bases de l’UX/UI</t>
  </si>
  <si>
    <t>PAO-WEB 4 : projet final multimédia</t>
  </si>
  <si>
    <t xml:space="preserve">     Réaliser un projet multimédia, portfolio numérique</t>
  </si>
  <si>
    <t>Codes et pratiques linguistiques 1</t>
  </si>
  <si>
    <t>Projet tutoré 1</t>
  </si>
  <si>
    <t>Codes et pratiques linguistiques 2</t>
  </si>
  <si>
    <r>
      <t xml:space="preserve">     </t>
    </r>
    <r>
      <rPr>
        <sz val="10"/>
        <color theme="1" tint="0.499984740745262"/>
        <rFont val="Calibri (Corps)"/>
      </rPr>
      <t>InDesign, Workfkow éditorial, logiciels libres</t>
    </r>
  </si>
  <si>
    <t xml:space="preserve">     Photoshop : l'image et son optimisation, logiciels libres</t>
  </si>
  <si>
    <t>Projet tutoré 2</t>
  </si>
  <si>
    <t xml:space="preserve">Présentation client d'un projet </t>
  </si>
  <si>
    <t>total S3</t>
  </si>
  <si>
    <t>Total S4</t>
  </si>
  <si>
    <t>Total projets tutorés et 
projet commanditaire (semaine challenge PAO)</t>
  </si>
  <si>
    <t xml:space="preserve">Techniques d'écriture </t>
  </si>
  <si>
    <t>ECTS</t>
  </si>
  <si>
    <t>Anglais professionnel 1</t>
  </si>
  <si>
    <t>Anglais professionnel 2</t>
  </si>
  <si>
    <t>Éloquence : techniques d'argumentation 1</t>
  </si>
  <si>
    <t>Éloquence : techniques d'argumentation 2</t>
  </si>
  <si>
    <t>Anglais professionnel 3</t>
  </si>
  <si>
    <t>Anglais professionnel 4</t>
  </si>
  <si>
    <t>Méthodologie de projet  2</t>
  </si>
  <si>
    <t>Méthodologie de projet  3</t>
  </si>
  <si>
    <t>Méthodologie de projet  4</t>
  </si>
  <si>
    <t>Suivi d'alternance 1</t>
  </si>
  <si>
    <t>Suivi d'alternance 2</t>
  </si>
  <si>
    <t>Suivi d'alternance 3</t>
  </si>
  <si>
    <t>Suivi d'alternance 4</t>
  </si>
  <si>
    <t>Semestre 1</t>
  </si>
  <si>
    <t>Semestre 2</t>
  </si>
  <si>
    <t>Semestre 4</t>
  </si>
  <si>
    <t>Projet tutoré 3</t>
  </si>
  <si>
    <t>Projet tutoré 4</t>
  </si>
  <si>
    <t>proj. tutorés</t>
  </si>
  <si>
    <t>UE</t>
  </si>
  <si>
    <t>EP</t>
  </si>
  <si>
    <t xml:space="preserve">     La notion de rôle, la rétroaction, idées alternatives</t>
  </si>
  <si>
    <t>Méthodologie de projet  1</t>
  </si>
  <si>
    <r>
      <t xml:space="preserve">Programme de formation étudiant en alternance 
</t>
    </r>
    <r>
      <rPr>
        <sz val="12"/>
        <rFont val="Arial"/>
        <family val="2"/>
      </rPr>
      <t>Année : M1 2025 2026</t>
    </r>
    <r>
      <rPr>
        <b/>
        <sz val="12"/>
        <rFont val="Arial"/>
        <family val="2"/>
      </rPr>
      <t xml:space="preserve">
</t>
    </r>
    <r>
      <rPr>
        <sz val="12"/>
        <rFont val="Arial"/>
        <family val="2"/>
      </rPr>
      <t xml:space="preserve">Mention : Lettres
Parcours : Master en Alternance : Ecritures créatives, Stratégie et Technique Rédactionnelle avec l'IA (ALTERNANCE)
</t>
    </r>
    <r>
      <rPr>
        <b/>
        <sz val="12"/>
        <rFont val="Arial"/>
        <family val="2"/>
      </rPr>
      <t>OBJECTIFS</t>
    </r>
    <r>
      <rPr>
        <sz val="12"/>
        <rFont val="Arial"/>
        <family val="2"/>
      </rPr>
      <t xml:space="preserve"> : Former des professionnels de la rédaction et de l'écriture créative en capacité d'appréhender l'évolution des enjeux des métiers de la communication et de la rédaction. Ils sauront s'appuyer sur une culture et des compétences littéraires et linguistiques solides, pour inventer les nouveaux usages de l'IA et être les personnes ressources et expertes de ces nouvelles pratiques de la rédaction et de la production de contenus.  </t>
    </r>
  </si>
  <si>
    <t xml:space="preserve">     Le discours documentaire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</si>
</sst>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font>
      <sz val="10"/>
      <name val="Arial"/>
    </font>
    <font>
      <sz val="10"/>
      <name val="Arial"/>
      <family val="2"/>
    </font>
    <font>
      <b/>
      <sz val="10"/>
      <name val="Arial"/>
      <family val="2"/>
    </font>
    <font>
      <u/>
      <sz val="10"/>
      <color theme="10"/>
      <name val="Arial"/>
      <family val="2"/>
    </font>
    <font>
      <u/>
      <sz val="10"/>
      <color theme="11"/>
      <name val="Arial"/>
      <family val="2"/>
    </font>
    <font>
      <b/>
      <sz val="8"/>
      <name val="Arial"/>
      <family val="2"/>
    </font>
    <font>
      <sz val="8"/>
      <name val="Arial"/>
      <family val="2"/>
    </font>
    <font>
      <sz val="10"/>
      <color theme="1"/>
      <name val="Arial"/>
      <family val="2"/>
    </font>
    <font>
      <i/>
      <sz val="10"/>
      <color rgb="FF7030A0"/>
      <name val="Arial"/>
      <family val="2"/>
    </font>
    <font>
      <sz val="12"/>
      <name val="Arial"/>
      <family val="2"/>
    </font>
    <font>
      <sz val="10"/>
      <color theme="1"/>
      <name val="Calibri"/>
      <family val="2"/>
      <scheme val="minor"/>
    </font>
    <font>
      <sz val="8"/>
      <color theme="1"/>
      <name val="Arial"/>
      <family val="2"/>
    </font>
    <font>
      <sz val="9"/>
      <name val="Arial"/>
      <family val="2"/>
    </font>
    <font>
      <sz val="10"/>
      <color rgb="FF000000"/>
      <name val="Calibri"/>
      <family val="2"/>
    </font>
    <font>
      <sz val="10"/>
      <color theme="1"/>
      <name val="Calibri (Corps)"/>
    </font>
    <font>
      <sz val="10"/>
      <color rgb="FF000000"/>
      <name val="Calibri"/>
      <family val="2"/>
      <scheme val="minor"/>
    </font>
    <font>
      <sz val="10"/>
      <color theme="1" tint="0.499984740745262"/>
      <name val="Calibri"/>
      <family val="2"/>
      <scheme val="minor"/>
    </font>
    <font>
      <sz val="10"/>
      <color theme="1" tint="0.499984740745262"/>
      <name val="Calibri (Corps)"/>
    </font>
    <font>
      <b/>
      <sz val="12"/>
      <name val="Arial"/>
      <family val="2"/>
    </font>
  </fonts>
  <fills count="7">
    <fill>
      <patternFill patternType="none"/>
    </fill>
    <fill>
      <patternFill patternType="gray125"/>
    </fill>
    <fill>
      <patternFill patternType="solid">
        <fgColor theme="2" tint="-9.9978637043366805E-2"/>
        <bgColor indexed="64"/>
      </patternFill>
    </fill>
    <fill>
      <patternFill patternType="solid">
        <fgColor rgb="FF92D050"/>
        <bgColor indexed="64"/>
      </patternFill>
    </fill>
    <fill>
      <patternFill patternType="solid">
        <fgColor theme="5" tint="0.79998168889431442"/>
        <bgColor indexed="64"/>
      </patternFill>
    </fill>
    <fill>
      <patternFill patternType="solid">
        <fgColor theme="0"/>
        <bgColor indexed="64"/>
      </patternFill>
    </fill>
    <fill>
      <patternFill patternType="solid">
        <fgColor theme="4" tint="0.59999389629810485"/>
        <bgColor indexed="64"/>
      </patternFill>
    </fill>
  </fills>
  <borders count="55">
    <border>
      <left/>
      <right/>
      <top/>
      <bottom/>
      <diagonal/>
    </border>
    <border>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right style="medium">
        <color auto="1"/>
      </right>
      <top style="medium">
        <color auto="1"/>
      </top>
      <bottom style="medium">
        <color auto="1"/>
      </bottom>
      <diagonal/>
    </border>
    <border>
      <left style="thin">
        <color auto="1"/>
      </left>
      <right/>
      <top/>
      <bottom style="thin">
        <color auto="1"/>
      </bottom>
      <diagonal/>
    </border>
    <border>
      <left style="medium">
        <color indexed="64"/>
      </left>
      <right/>
      <top/>
      <bottom style="medium">
        <color indexed="64"/>
      </bottom>
      <diagonal/>
    </border>
    <border>
      <left/>
      <right/>
      <top/>
      <bottom style="thin">
        <color auto="1"/>
      </bottom>
      <diagonal/>
    </border>
    <border>
      <left style="thin">
        <color auto="1"/>
      </left>
      <right/>
      <top/>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thin">
        <color auto="1"/>
      </right>
      <top/>
      <bottom/>
      <diagonal/>
    </border>
    <border>
      <left style="medium">
        <color indexed="64"/>
      </left>
      <right style="medium">
        <color indexed="64"/>
      </right>
      <top/>
      <bottom/>
      <diagonal/>
    </border>
    <border>
      <left style="medium">
        <color auto="1"/>
      </left>
      <right style="thin">
        <color auto="1"/>
      </right>
      <top style="medium">
        <color auto="1"/>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medium">
        <color auto="1"/>
      </right>
      <top/>
      <bottom style="medium">
        <color auto="1"/>
      </bottom>
      <diagonal/>
    </border>
    <border>
      <left style="medium">
        <color indexed="64"/>
      </left>
      <right style="medium">
        <color indexed="64"/>
      </right>
      <top/>
      <bottom style="thin">
        <color indexed="64"/>
      </bottom>
      <diagonal/>
    </border>
    <border>
      <left style="thin">
        <color auto="1"/>
      </left>
      <right/>
      <top style="thin">
        <color auto="1"/>
      </top>
      <bottom style="thin">
        <color auto="1"/>
      </bottom>
      <diagonal/>
    </border>
    <border>
      <left style="medium">
        <color indexed="64"/>
      </left>
      <right style="medium">
        <color indexed="64"/>
      </right>
      <top style="thin">
        <color auto="1"/>
      </top>
      <bottom/>
      <diagonal/>
    </border>
    <border>
      <left/>
      <right style="thin">
        <color auto="1"/>
      </right>
      <top/>
      <bottom/>
      <diagonal/>
    </border>
    <border>
      <left/>
      <right style="medium">
        <color indexed="64"/>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top style="medium">
        <color indexed="64"/>
      </top>
      <bottom style="thin">
        <color auto="1"/>
      </bottom>
      <diagonal/>
    </border>
    <border>
      <left style="medium">
        <color indexed="64"/>
      </left>
      <right/>
      <top/>
      <bottom style="thin">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auto="1"/>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top style="medium">
        <color auto="1"/>
      </top>
      <bottom style="medium">
        <color indexed="64"/>
      </bottom>
      <diagonal/>
    </border>
    <border>
      <left/>
      <right style="thin">
        <color auto="1"/>
      </right>
      <top style="medium">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indexed="64"/>
      </bottom>
      <diagonal/>
    </border>
    <border>
      <left style="medium">
        <color indexed="64"/>
      </left>
      <right style="medium">
        <color indexed="64"/>
      </right>
      <top style="thin">
        <color auto="1"/>
      </top>
      <bottom style="medium">
        <color indexed="64"/>
      </bottom>
      <diagonal/>
    </border>
    <border>
      <left style="thin">
        <color auto="1"/>
      </left>
      <right/>
      <top/>
      <bottom style="medium">
        <color auto="1"/>
      </bottom>
      <diagonal/>
    </border>
    <border>
      <left/>
      <right/>
      <top style="thin">
        <color auto="1"/>
      </top>
      <bottom style="medium">
        <color indexed="64"/>
      </bottom>
      <diagonal/>
    </border>
    <border>
      <left style="thin">
        <color auto="1"/>
      </left>
      <right/>
      <top style="medium">
        <color indexed="64"/>
      </top>
      <bottom/>
      <diagonal/>
    </border>
  </borders>
  <cellStyleXfs count="10">
    <xf numFmtId="0" fontId="0" fillId="0" borderId="0"/>
    <xf numFmtId="44" fontId="1" fillId="0" borderId="0" applyFont="0" applyFill="0" applyBorder="0" applyAlignment="0" applyProtection="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cellStyleXfs>
  <cellXfs count="147">
    <xf numFmtId="0" fontId="0" fillId="0" borderId="0" xfId="0"/>
    <xf numFmtId="0" fontId="1" fillId="0" borderId="0" xfId="0" applyFont="1"/>
    <xf numFmtId="0" fontId="2" fillId="0" borderId="0" xfId="0" applyFont="1"/>
    <xf numFmtId="0" fontId="6" fillId="0" borderId="0" xfId="0" applyFont="1"/>
    <xf numFmtId="0" fontId="1" fillId="0" borderId="0" xfId="0" applyFont="1" applyAlignment="1">
      <alignment wrapText="1"/>
    </xf>
    <xf numFmtId="0" fontId="0" fillId="0" borderId="0" xfId="0" applyAlignment="1">
      <alignment horizontal="center" vertical="center"/>
    </xf>
    <xf numFmtId="0" fontId="8" fillId="0" borderId="0" xfId="0" applyFont="1" applyAlignment="1">
      <alignment horizontal="center" vertical="center" wrapText="1"/>
    </xf>
    <xf numFmtId="0" fontId="7" fillId="0" borderId="4" xfId="0" applyFont="1" applyBorder="1" applyAlignment="1">
      <alignment horizontal="center" vertical="center"/>
    </xf>
    <xf numFmtId="0" fontId="7" fillId="6" borderId="7" xfId="0" applyFont="1" applyFill="1" applyBorder="1" applyAlignment="1">
      <alignment horizontal="center" vertical="center"/>
    </xf>
    <xf numFmtId="0" fontId="7" fillId="4" borderId="7" xfId="0" applyFont="1" applyFill="1" applyBorder="1" applyAlignment="1">
      <alignment horizontal="center" vertical="center"/>
    </xf>
    <xf numFmtId="0" fontId="7" fillId="3" borderId="4"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4" xfId="0" applyFont="1" applyFill="1" applyBorder="1" applyAlignment="1">
      <alignment horizontal="center" vertical="center"/>
    </xf>
    <xf numFmtId="0" fontId="7" fillId="4" borderId="17" xfId="0" applyFont="1" applyFill="1" applyBorder="1" applyAlignment="1">
      <alignment horizontal="center" vertical="center"/>
    </xf>
    <xf numFmtId="0" fontId="12" fillId="3" borderId="4" xfId="0" applyFont="1" applyFill="1" applyBorder="1" applyAlignment="1">
      <alignment horizontal="center" vertical="center"/>
    </xf>
    <xf numFmtId="0" fontId="7" fillId="0" borderId="19" xfId="0" applyFont="1" applyBorder="1" applyAlignment="1">
      <alignment horizontal="center" vertical="center"/>
    </xf>
    <xf numFmtId="0" fontId="0" fillId="4" borderId="30" xfId="0" applyFill="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2" fillId="0" borderId="17" xfId="0" applyFont="1" applyBorder="1" applyAlignment="1">
      <alignment horizontal="center" vertical="center"/>
    </xf>
    <xf numFmtId="0" fontId="0" fillId="0" borderId="0" xfId="0" applyAlignment="1">
      <alignment vertical="center"/>
    </xf>
    <xf numFmtId="0" fontId="5" fillId="0" borderId="17" xfId="0" applyFont="1" applyBorder="1" applyAlignment="1">
      <alignment horizontal="center" vertical="center"/>
    </xf>
    <xf numFmtId="0" fontId="7" fillId="0" borderId="1" xfId="0" applyFont="1" applyBorder="1" applyAlignment="1">
      <alignment horizontal="center" vertical="center"/>
    </xf>
    <xf numFmtId="0" fontId="1" fillId="0" borderId="0" xfId="0" applyFont="1" applyAlignment="1">
      <alignment vertical="center"/>
    </xf>
    <xf numFmtId="0" fontId="7" fillId="0" borderId="10" xfId="0" applyFont="1" applyBorder="1" applyAlignment="1">
      <alignment horizontal="center" vertical="center"/>
    </xf>
    <xf numFmtId="0" fontId="8" fillId="0" borderId="0" xfId="0" applyFont="1" applyAlignment="1">
      <alignment vertical="center"/>
    </xf>
    <xf numFmtId="0" fontId="0" fillId="0" borderId="4" xfId="0" applyBorder="1" applyAlignment="1">
      <alignment horizontal="center" vertical="center"/>
    </xf>
    <xf numFmtId="0" fontId="5" fillId="0" borderId="4" xfId="0" applyFont="1" applyBorder="1" applyAlignment="1">
      <alignment horizontal="center" vertical="center"/>
    </xf>
    <xf numFmtId="0" fontId="2" fillId="0" borderId="4" xfId="0" applyFont="1" applyBorder="1" applyAlignment="1">
      <alignment horizontal="center" vertical="center"/>
    </xf>
    <xf numFmtId="0" fontId="1" fillId="0" borderId="0" xfId="0" applyFont="1" applyAlignment="1">
      <alignment horizontal="center" vertical="center"/>
    </xf>
    <xf numFmtId="0" fontId="1" fillId="3" borderId="17" xfId="0" applyFont="1" applyFill="1" applyBorder="1" applyAlignment="1">
      <alignment horizontal="center" vertical="center"/>
    </xf>
    <xf numFmtId="0" fontId="12" fillId="3" borderId="7" xfId="0" applyFont="1" applyFill="1" applyBorder="1" applyAlignment="1">
      <alignment horizontal="center" vertical="center"/>
    </xf>
    <xf numFmtId="0" fontId="0" fillId="6" borderId="7" xfId="0" applyFill="1" applyBorder="1" applyAlignment="1">
      <alignment horizontal="center" vertical="center"/>
    </xf>
    <xf numFmtId="0" fontId="0" fillId="2" borderId="7" xfId="0" applyFill="1" applyBorder="1" applyAlignment="1">
      <alignment vertical="center"/>
    </xf>
    <xf numFmtId="0" fontId="7" fillId="5" borderId="1" xfId="0" applyFont="1" applyFill="1" applyBorder="1" applyAlignment="1">
      <alignment horizontal="center" vertical="center"/>
    </xf>
    <xf numFmtId="0" fontId="7" fillId="3" borderId="17" xfId="0" applyFont="1" applyFill="1" applyBorder="1" applyAlignment="1">
      <alignment horizontal="center" vertical="center"/>
    </xf>
    <xf numFmtId="0" fontId="8" fillId="0" borderId="47" xfId="0" applyFont="1" applyBorder="1" applyAlignment="1">
      <alignment vertical="center"/>
    </xf>
    <xf numFmtId="0" fontId="8" fillId="0" borderId="48" xfId="0" applyFont="1" applyBorder="1" applyAlignment="1">
      <alignment vertical="center"/>
    </xf>
    <xf numFmtId="0" fontId="8" fillId="0" borderId="49" xfId="0" applyFont="1" applyBorder="1" applyAlignment="1">
      <alignment vertical="center"/>
    </xf>
    <xf numFmtId="0" fontId="10" fillId="4" borderId="50" xfId="0" applyFont="1" applyFill="1" applyBorder="1" applyAlignment="1">
      <alignment vertical="center"/>
    </xf>
    <xf numFmtId="0" fontId="10" fillId="0" borderId="23" xfId="0" applyFont="1" applyBorder="1" applyAlignment="1">
      <alignment horizontal="justify" vertical="center"/>
    </xf>
    <xf numFmtId="0" fontId="10" fillId="0" borderId="24" xfId="0" applyFont="1" applyBorder="1" applyAlignment="1">
      <alignment horizontal="justify" vertical="center"/>
    </xf>
    <xf numFmtId="0" fontId="16" fillId="0" borderId="26" xfId="0" applyFont="1" applyBorder="1" applyAlignment="1">
      <alignment horizontal="justify" vertical="center"/>
    </xf>
    <xf numFmtId="0" fontId="10" fillId="0" borderId="26" xfId="0" applyFont="1" applyBorder="1" applyAlignment="1">
      <alignment horizontal="justify" vertical="center"/>
    </xf>
    <xf numFmtId="0" fontId="10" fillId="0" borderId="24" xfId="0" applyFont="1" applyBorder="1" applyAlignment="1">
      <alignment vertical="center"/>
    </xf>
    <xf numFmtId="0" fontId="10" fillId="4" borderId="51" xfId="0" applyFont="1" applyFill="1" applyBorder="1" applyAlignment="1">
      <alignment vertical="center"/>
    </xf>
    <xf numFmtId="0" fontId="16" fillId="0" borderId="26" xfId="0" applyFont="1" applyBorder="1" applyAlignment="1">
      <alignment horizontal="left" vertical="center"/>
    </xf>
    <xf numFmtId="0" fontId="10" fillId="0" borderId="24" xfId="0" applyFont="1" applyBorder="1" applyAlignment="1">
      <alignment horizontal="left" vertical="center"/>
    </xf>
    <xf numFmtId="0" fontId="17" fillId="0" borderId="19" xfId="0" applyFont="1" applyBorder="1" applyAlignment="1">
      <alignment horizontal="left" vertical="center"/>
    </xf>
    <xf numFmtId="0" fontId="15" fillId="0" borderId="24" xfId="0" applyFont="1" applyBorder="1" applyAlignment="1">
      <alignment horizontal="justify" vertical="center"/>
    </xf>
    <xf numFmtId="0" fontId="16" fillId="0" borderId="19" xfId="0" applyFont="1" applyBorder="1" applyAlignment="1">
      <alignment horizontal="justify" vertical="center"/>
    </xf>
    <xf numFmtId="0" fontId="13" fillId="0" borderId="26" xfId="0" applyFont="1" applyBorder="1" applyAlignment="1">
      <alignment horizontal="justify" vertical="center"/>
    </xf>
    <xf numFmtId="0" fontId="14" fillId="0" borderId="24" xfId="0" applyFont="1" applyBorder="1" applyAlignment="1">
      <alignment vertical="center"/>
    </xf>
    <xf numFmtId="0" fontId="0" fillId="6" borderId="4" xfId="0" applyFill="1" applyBorder="1" applyAlignment="1">
      <alignment horizontal="center" vertical="center"/>
    </xf>
    <xf numFmtId="0" fontId="0" fillId="4" borderId="19" xfId="0" applyFill="1" applyBorder="1" applyAlignment="1">
      <alignment horizontal="center" vertical="center"/>
    </xf>
    <xf numFmtId="0" fontId="5" fillId="0" borderId="4" xfId="0" applyFont="1" applyBorder="1" applyAlignment="1">
      <alignment horizontal="center" vertical="center" wrapText="1"/>
    </xf>
    <xf numFmtId="0" fontId="7" fillId="0" borderId="26" xfId="0" applyFont="1" applyBorder="1" applyAlignment="1">
      <alignment horizontal="center" vertical="center"/>
    </xf>
    <xf numFmtId="0" fontId="10" fillId="4" borderId="51" xfId="0" applyFont="1" applyFill="1" applyBorder="1" applyAlignment="1">
      <alignment horizontal="center" vertical="center"/>
    </xf>
    <xf numFmtId="0" fontId="7" fillId="0" borderId="51" xfId="0" applyFont="1" applyBorder="1" applyAlignment="1">
      <alignment horizontal="center" vertical="center"/>
    </xf>
    <xf numFmtId="0" fontId="7" fillId="4" borderId="51" xfId="0" applyFont="1" applyFill="1" applyBorder="1" applyAlignment="1">
      <alignment horizontal="center" vertical="center"/>
    </xf>
    <xf numFmtId="0" fontId="7" fillId="5" borderId="12" xfId="0" applyFont="1" applyFill="1" applyBorder="1" applyAlignment="1">
      <alignment horizontal="center" vertical="center"/>
    </xf>
    <xf numFmtId="0" fontId="0" fillId="0" borderId="7" xfId="0" applyBorder="1" applyAlignment="1">
      <alignment horizontal="center" vertical="center"/>
    </xf>
    <xf numFmtId="0" fontId="7" fillId="0" borderId="12" xfId="0" applyFont="1" applyBorder="1" applyAlignment="1">
      <alignment horizontal="center" vertical="center"/>
    </xf>
    <xf numFmtId="0" fontId="8" fillId="0" borderId="2" xfId="0" applyFont="1" applyBorder="1" applyAlignment="1">
      <alignment horizontal="center" vertical="center"/>
    </xf>
    <xf numFmtId="0" fontId="8" fillId="0" borderId="27" xfId="0" applyFont="1" applyBorder="1" applyAlignment="1">
      <alignment horizontal="center" vertical="center"/>
    </xf>
    <xf numFmtId="0" fontId="8" fillId="0" borderId="8" xfId="0" applyFont="1" applyBorder="1" applyAlignment="1">
      <alignment horizontal="center" vertical="center"/>
    </xf>
    <xf numFmtId="0" fontId="10" fillId="4" borderId="38" xfId="0" applyFont="1" applyFill="1" applyBorder="1" applyAlignment="1">
      <alignment horizontal="center" vertical="center"/>
    </xf>
    <xf numFmtId="0" fontId="8" fillId="0" borderId="11" xfId="0" applyFont="1" applyBorder="1" applyAlignment="1">
      <alignment horizontal="center" vertical="center"/>
    </xf>
    <xf numFmtId="0" fontId="2" fillId="0" borderId="6" xfId="0" applyFont="1" applyBorder="1" applyAlignment="1">
      <alignment horizontal="center" vertical="center"/>
    </xf>
    <xf numFmtId="0" fontId="2" fillId="0" borderId="52" xfId="0" applyFont="1" applyBorder="1" applyAlignment="1">
      <alignment horizontal="center" vertical="center"/>
    </xf>
    <xf numFmtId="0" fontId="2" fillId="0" borderId="25" xfId="0" applyFont="1" applyBorder="1" applyAlignment="1">
      <alignment horizontal="center" vertical="center"/>
    </xf>
    <xf numFmtId="0" fontId="8" fillId="0" borderId="47" xfId="0" applyFont="1" applyBorder="1" applyAlignment="1">
      <alignment horizontal="center" vertical="center"/>
    </xf>
    <xf numFmtId="0" fontId="8" fillId="0" borderId="48" xfId="0" applyFont="1" applyBorder="1" applyAlignment="1">
      <alignment horizontal="center" vertical="center"/>
    </xf>
    <xf numFmtId="0" fontId="8" fillId="0" borderId="32" xfId="0" applyFont="1" applyBorder="1" applyAlignment="1">
      <alignment horizontal="center" vertical="center"/>
    </xf>
    <xf numFmtId="0" fontId="8" fillId="0" borderId="49" xfId="0" applyFont="1" applyBorder="1" applyAlignment="1">
      <alignment horizontal="center" vertical="center"/>
    </xf>
    <xf numFmtId="0" fontId="8" fillId="0" borderId="29" xfId="0" applyFont="1" applyBorder="1" applyAlignment="1">
      <alignment horizontal="center" vertical="center"/>
    </xf>
    <xf numFmtId="0" fontId="10" fillId="4" borderId="50" xfId="0" applyFont="1" applyFill="1" applyBorder="1" applyAlignment="1">
      <alignment horizontal="center" vertical="center"/>
    </xf>
    <xf numFmtId="0" fontId="10" fillId="4" borderId="36" xfId="0" applyFont="1" applyFill="1" applyBorder="1" applyAlignment="1">
      <alignment vertical="center"/>
    </xf>
    <xf numFmtId="0" fontId="5" fillId="0" borderId="13" xfId="0" applyFont="1" applyBorder="1" applyAlignment="1">
      <alignment horizontal="center" vertical="center"/>
    </xf>
    <xf numFmtId="0" fontId="7" fillId="4" borderId="53" xfId="0" applyFont="1" applyFill="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8" fillId="0" borderId="31" xfId="0" applyFont="1" applyBorder="1" applyAlignment="1">
      <alignment horizontal="center" vertical="center"/>
    </xf>
    <xf numFmtId="0" fontId="8" fillId="0" borderId="41" xfId="0" applyFont="1" applyBorder="1" applyAlignment="1">
      <alignment horizontal="center" vertical="center"/>
    </xf>
    <xf numFmtId="0" fontId="8" fillId="0" borderId="43" xfId="0" applyFont="1" applyBorder="1" applyAlignment="1">
      <alignment horizontal="center" vertical="center"/>
    </xf>
    <xf numFmtId="0" fontId="8" fillId="0" borderId="44" xfId="0" applyFont="1" applyBorder="1" applyAlignment="1">
      <alignment horizontal="center" vertical="center"/>
    </xf>
    <xf numFmtId="0" fontId="8" fillId="0" borderId="42" xfId="0" applyFont="1" applyBorder="1" applyAlignment="1">
      <alignment horizontal="center" vertical="center"/>
    </xf>
    <xf numFmtId="0" fontId="8" fillId="5" borderId="31" xfId="0" applyFont="1" applyFill="1" applyBorder="1" applyAlignment="1">
      <alignment horizontal="center" vertical="center"/>
    </xf>
    <xf numFmtId="0" fontId="8" fillId="5" borderId="41" xfId="0" applyFont="1" applyFill="1" applyBorder="1" applyAlignment="1">
      <alignment horizontal="center" vertical="center"/>
    </xf>
    <xf numFmtId="0" fontId="10" fillId="4" borderId="45" xfId="0" applyFont="1" applyFill="1" applyBorder="1" applyAlignment="1">
      <alignment horizontal="center" vertical="center"/>
    </xf>
    <xf numFmtId="0" fontId="10" fillId="4" borderId="37" xfId="0" applyFont="1" applyFill="1" applyBorder="1" applyAlignment="1">
      <alignment horizontal="center" vertical="center"/>
    </xf>
    <xf numFmtId="0" fontId="10" fillId="0" borderId="33" xfId="0" applyFont="1" applyBorder="1" applyAlignment="1">
      <alignment horizontal="justify" vertical="center"/>
    </xf>
    <xf numFmtId="0" fontId="10" fillId="0" borderId="35" xfId="0" applyFont="1" applyBorder="1" applyAlignment="1">
      <alignment horizontal="justify" vertical="center"/>
    </xf>
    <xf numFmtId="0" fontId="16" fillId="0" borderId="34" xfId="0" applyFont="1" applyBorder="1" applyAlignment="1">
      <alignment horizontal="justify" vertical="center"/>
    </xf>
    <xf numFmtId="0" fontId="17" fillId="0" borderId="15" xfId="0" applyFont="1" applyBorder="1" applyAlignment="1">
      <alignment horizontal="justify" vertical="center"/>
    </xf>
    <xf numFmtId="0" fontId="10" fillId="0" borderId="34" xfId="0" applyFont="1" applyBorder="1" applyAlignment="1">
      <alignment horizontal="justify" vertical="center"/>
    </xf>
    <xf numFmtId="0" fontId="10" fillId="0" borderId="35" xfId="0" applyFont="1" applyBorder="1" applyAlignment="1">
      <alignment vertical="center"/>
    </xf>
    <xf numFmtId="0" fontId="7" fillId="0" borderId="17" xfId="0" applyFont="1" applyBorder="1" applyAlignment="1">
      <alignment horizontal="center" vertical="center"/>
    </xf>
    <xf numFmtId="0" fontId="2" fillId="0" borderId="13" xfId="0" applyFont="1" applyBorder="1" applyAlignment="1">
      <alignment horizontal="center" vertical="center"/>
    </xf>
    <xf numFmtId="0" fontId="2" fillId="0" borderId="12" xfId="0" applyFont="1" applyBorder="1" applyAlignment="1">
      <alignment horizontal="center" vertical="center"/>
    </xf>
    <xf numFmtId="0" fontId="2" fillId="0" borderId="7" xfId="0" applyFont="1" applyBorder="1" applyAlignment="1">
      <alignment horizontal="center" vertical="center"/>
    </xf>
    <xf numFmtId="0" fontId="15" fillId="0" borderId="19" xfId="0" applyFont="1" applyBorder="1" applyAlignment="1">
      <alignment horizontal="justify" vertical="center"/>
    </xf>
    <xf numFmtId="0" fontId="13" fillId="0" borderId="23" xfId="0" applyFont="1" applyBorder="1" applyAlignment="1">
      <alignment horizontal="justify" vertical="center"/>
    </xf>
    <xf numFmtId="0" fontId="7" fillId="4" borderId="4" xfId="0" applyFont="1" applyFill="1" applyBorder="1" applyAlignment="1">
      <alignment horizontal="center" vertical="center"/>
    </xf>
    <xf numFmtId="0" fontId="7" fillId="6" borderId="4" xfId="0" applyFont="1" applyFill="1" applyBorder="1" applyAlignment="1">
      <alignment horizontal="center" vertical="center"/>
    </xf>
    <xf numFmtId="0" fontId="7" fillId="4" borderId="9" xfId="0" applyFont="1" applyFill="1" applyBorder="1" applyAlignment="1">
      <alignment horizontal="center" vertical="center"/>
    </xf>
    <xf numFmtId="0" fontId="7" fillId="6" borderId="5" xfId="0" applyFont="1" applyFill="1" applyBorder="1" applyAlignment="1">
      <alignment horizontal="center" vertical="center"/>
    </xf>
    <xf numFmtId="0" fontId="18" fillId="0" borderId="5"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7" xfId="0" applyFont="1" applyBorder="1" applyAlignment="1">
      <alignment horizontal="center" vertical="center" wrapText="1"/>
    </xf>
    <xf numFmtId="0" fontId="2" fillId="2" borderId="5"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7" fillId="0" borderId="16" xfId="0" applyFont="1" applyBorder="1" applyAlignment="1">
      <alignment horizontal="center" vertical="center"/>
    </xf>
    <xf numFmtId="0" fontId="7" fillId="0" borderId="19" xfId="0" applyFont="1" applyBorder="1" applyAlignment="1">
      <alignment horizontal="center" vertical="center"/>
    </xf>
    <xf numFmtId="0" fontId="7" fillId="0" borderId="17" xfId="0" applyFont="1" applyBorder="1" applyAlignment="1">
      <alignment horizontal="center" vertical="center"/>
    </xf>
    <xf numFmtId="0" fontId="2" fillId="0" borderId="16" xfId="0" applyFont="1" applyBorder="1" applyAlignment="1">
      <alignment horizontal="center" vertical="center"/>
    </xf>
    <xf numFmtId="0" fontId="2" fillId="0" borderId="19" xfId="0" applyFont="1" applyBorder="1" applyAlignment="1">
      <alignment horizontal="center" vertical="center"/>
    </xf>
    <xf numFmtId="0" fontId="2" fillId="0" borderId="17" xfId="0" applyFont="1" applyBorder="1" applyAlignment="1">
      <alignment horizontal="center" vertical="center"/>
    </xf>
    <xf numFmtId="0" fontId="1" fillId="0" borderId="21" xfId="0" applyFont="1" applyBorder="1" applyAlignment="1">
      <alignment horizontal="left" vertical="center" wrapText="1"/>
    </xf>
    <xf numFmtId="0" fontId="1" fillId="0" borderId="18" xfId="0" applyFont="1" applyBorder="1" applyAlignment="1">
      <alignment horizontal="left" vertical="center" wrapText="1"/>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1" fillId="0" borderId="22" xfId="0" applyFont="1" applyBorder="1" applyAlignment="1">
      <alignment horizontal="left"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1" fillId="6" borderId="39" xfId="0" applyFont="1" applyFill="1" applyBorder="1" applyAlignment="1">
      <alignment horizontal="center" vertical="center"/>
    </xf>
    <xf numFmtId="0" fontId="11" fillId="6" borderId="40" xfId="0" applyFont="1" applyFill="1" applyBorder="1" applyAlignment="1">
      <alignment horizontal="center" vertical="center"/>
    </xf>
    <xf numFmtId="0" fontId="6" fillId="4" borderId="39" xfId="0" applyFont="1" applyFill="1" applyBorder="1" applyAlignment="1">
      <alignment horizontal="center" vertical="center"/>
    </xf>
    <xf numFmtId="0" fontId="6" fillId="4" borderId="40" xfId="0" applyFont="1" applyFill="1" applyBorder="1" applyAlignment="1">
      <alignment horizontal="center" vertical="center"/>
    </xf>
    <xf numFmtId="0" fontId="1" fillId="0" borderId="20" xfId="0" applyFont="1" applyBorder="1" applyAlignment="1">
      <alignment horizontal="left" vertical="center" wrapText="1"/>
    </xf>
    <xf numFmtId="0" fontId="1" fillId="0" borderId="14" xfId="0" applyFont="1" applyBorder="1" applyAlignment="1">
      <alignment horizontal="left" vertical="center" wrapText="1"/>
    </xf>
    <xf numFmtId="0" fontId="1" fillId="0" borderId="6" xfId="0" applyFont="1" applyBorder="1" applyAlignment="1">
      <alignment horizontal="left" vertical="center" wrapText="1"/>
    </xf>
    <xf numFmtId="0" fontId="1" fillId="0" borderId="54" xfId="0" applyFont="1" applyBorder="1" applyAlignment="1">
      <alignment horizontal="left" vertical="center" wrapText="1"/>
    </xf>
    <xf numFmtId="0" fontId="1" fillId="0" borderId="11" xfId="0" applyFont="1" applyBorder="1" applyAlignment="1">
      <alignment horizontal="left" vertical="center" wrapText="1"/>
    </xf>
    <xf numFmtId="0" fontId="11" fillId="6" borderId="46" xfId="0" applyFont="1" applyFill="1" applyBorder="1" applyAlignment="1">
      <alignment horizontal="center" vertical="center"/>
    </xf>
    <xf numFmtId="0" fontId="6" fillId="4" borderId="14" xfId="0" applyFont="1" applyFill="1" applyBorder="1" applyAlignment="1">
      <alignment horizontal="center" vertical="center" wrapText="1"/>
    </xf>
    <xf numFmtId="0" fontId="6" fillId="4" borderId="11" xfId="0" applyFont="1" applyFill="1" applyBorder="1" applyAlignment="1">
      <alignment horizontal="center" vertical="center"/>
    </xf>
    <xf numFmtId="0" fontId="12" fillId="3" borderId="5"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 fillId="0" borderId="52" xfId="0" applyFont="1" applyBorder="1" applyAlignment="1">
      <alignment horizontal="left" vertical="center" wrapText="1"/>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8" xfId="0" applyFont="1" applyBorder="1" applyAlignment="1">
      <alignment horizontal="center" vertical="center"/>
    </xf>
    <xf numFmtId="0" fontId="1" fillId="0" borderId="16" xfId="0" applyFont="1" applyBorder="1" applyAlignment="1">
      <alignment horizontal="left" vertical="center" wrapText="1"/>
    </xf>
    <xf numFmtId="0" fontId="1" fillId="0" borderId="17" xfId="0" applyFont="1" applyBorder="1" applyAlignment="1">
      <alignment horizontal="left" vertical="center" wrapText="1"/>
    </xf>
  </cellXfs>
  <cellStyles count="10">
    <cellStyle name="Euro" xfId="1" xr:uid="{00000000-0005-0000-0000-000000000000}"/>
    <cellStyle name="Lien hypertexte" xfId="7" builtinId="8" hidden="1"/>
    <cellStyle name="Lien hypertexte" xfId="5" builtinId="8" hidden="1"/>
    <cellStyle name="Lien hypertexte" xfId="3" builtinId="8" hidden="1"/>
    <cellStyle name="Lien hypertexte visité" xfId="8" builtinId="9" hidden="1"/>
    <cellStyle name="Lien hypertexte visité" xfId="6" builtinId="9" hidden="1"/>
    <cellStyle name="Lien hypertexte visité" xfId="4" builtinId="9" hidden="1"/>
    <cellStyle name="Normal" xfId="0" builtinId="0"/>
    <cellStyle name="Normal 2" xfId="2" xr:uid="{00000000-0005-0000-0000-000008000000}"/>
    <cellStyle name="Pourcentage 2" xfId="9" xr:uid="{00000000-0005-0000-0000-000009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47"/>
  <sheetViews>
    <sheetView zoomScaleNormal="100" workbookViewId="0">
      <selection activeCell="A2" sqref="A2:F2"/>
    </sheetView>
  </sheetViews>
  <sheetFormatPr baseColWidth="10" defaultColWidth="11.42578125" defaultRowHeight="12.75"/>
  <cols>
    <col min="1" max="1" width="26.7109375" style="20" customWidth="1"/>
    <col min="2" max="2" width="63.28515625" style="20" customWidth="1"/>
    <col min="3" max="4" width="5" style="20" customWidth="1"/>
    <col min="5" max="6" width="10.85546875" style="5" customWidth="1"/>
    <col min="7" max="7" width="10.85546875" style="20" customWidth="1"/>
    <col min="8" max="16384" width="11.42578125" style="20"/>
  </cols>
  <sheetData>
    <row r="1" spans="1:9" ht="15" customHeight="1" thickBot="1"/>
    <row r="2" spans="1:9" ht="165" customHeight="1" thickBot="1">
      <c r="A2" s="107" t="s">
        <v>127</v>
      </c>
      <c r="B2" s="108"/>
      <c r="C2" s="108"/>
      <c r="D2" s="108"/>
      <c r="E2" s="108"/>
      <c r="F2" s="109"/>
    </row>
    <row r="3" spans="1:9" ht="21" customHeight="1" thickBot="1">
      <c r="A3" s="110" t="s">
        <v>117</v>
      </c>
      <c r="B3" s="111"/>
      <c r="C3" s="111"/>
      <c r="D3" s="111"/>
      <c r="E3" s="111"/>
      <c r="F3" s="111"/>
      <c r="G3" s="112"/>
    </row>
    <row r="4" spans="1:9" ht="20.100000000000001" customHeight="1" thickBot="1">
      <c r="A4" s="100" t="s">
        <v>123</v>
      </c>
      <c r="B4" s="98" t="s">
        <v>124</v>
      </c>
      <c r="C4" s="68" t="s">
        <v>0</v>
      </c>
      <c r="D4" s="69" t="s">
        <v>1</v>
      </c>
      <c r="E4" s="27" t="s">
        <v>4</v>
      </c>
      <c r="F4" s="21" t="s">
        <v>5</v>
      </c>
      <c r="G4" s="21" t="s">
        <v>103</v>
      </c>
    </row>
    <row r="5" spans="1:9" ht="15" customHeight="1">
      <c r="A5" s="119" t="s">
        <v>67</v>
      </c>
      <c r="B5" s="40" t="s">
        <v>60</v>
      </c>
      <c r="C5" s="36"/>
      <c r="D5" s="63">
        <v>21</v>
      </c>
      <c r="E5" s="17">
        <v>21</v>
      </c>
      <c r="F5" s="113">
        <f>SUM(E5:E6)</f>
        <v>42</v>
      </c>
      <c r="G5" s="113">
        <v>8</v>
      </c>
      <c r="H5" s="23"/>
    </row>
    <row r="6" spans="1:9" ht="15" customHeight="1" thickBot="1">
      <c r="A6" s="120"/>
      <c r="B6" s="41" t="s">
        <v>63</v>
      </c>
      <c r="C6" s="38"/>
      <c r="D6" s="64">
        <v>21</v>
      </c>
      <c r="E6" s="56">
        <v>21</v>
      </c>
      <c r="F6" s="114"/>
      <c r="G6" s="114"/>
      <c r="H6" s="23"/>
    </row>
    <row r="7" spans="1:9" ht="15" customHeight="1">
      <c r="A7" s="119" t="s">
        <v>68</v>
      </c>
      <c r="B7" s="40" t="s">
        <v>48</v>
      </c>
      <c r="C7" s="36"/>
      <c r="D7" s="63">
        <v>28</v>
      </c>
      <c r="E7" s="17">
        <v>28</v>
      </c>
      <c r="F7" s="113">
        <f>SUM(E7:E13)</f>
        <v>56</v>
      </c>
      <c r="G7" s="113">
        <v>8</v>
      </c>
      <c r="H7" s="23"/>
      <c r="I7" s="23"/>
    </row>
    <row r="8" spans="1:9" ht="15" customHeight="1">
      <c r="A8" s="120"/>
      <c r="B8" s="46" t="s">
        <v>49</v>
      </c>
      <c r="C8" s="37"/>
      <c r="D8" s="65"/>
      <c r="E8" s="56"/>
      <c r="F8" s="114"/>
      <c r="G8" s="114"/>
    </row>
    <row r="9" spans="1:9" ht="15" customHeight="1">
      <c r="A9" s="120"/>
      <c r="B9" s="46" t="s">
        <v>125</v>
      </c>
      <c r="C9" s="37"/>
      <c r="D9" s="65"/>
      <c r="E9" s="56"/>
      <c r="F9" s="114"/>
      <c r="G9" s="114"/>
    </row>
    <row r="10" spans="1:9" ht="15" customHeight="1">
      <c r="A10" s="120"/>
      <c r="B10" s="46" t="s">
        <v>50</v>
      </c>
      <c r="C10" s="37"/>
      <c r="D10" s="65"/>
      <c r="E10" s="56"/>
      <c r="F10" s="114"/>
      <c r="G10" s="114"/>
    </row>
    <row r="11" spans="1:9" ht="15" customHeight="1">
      <c r="A11" s="120"/>
      <c r="B11" s="47" t="s">
        <v>83</v>
      </c>
      <c r="C11" s="38"/>
      <c r="D11" s="64">
        <v>28</v>
      </c>
      <c r="E11" s="56">
        <v>28</v>
      </c>
      <c r="F11" s="114"/>
      <c r="G11" s="114"/>
      <c r="H11" s="23"/>
      <c r="I11" s="23"/>
    </row>
    <row r="12" spans="1:9" ht="15" customHeight="1">
      <c r="A12" s="120"/>
      <c r="B12" s="47" t="s">
        <v>85</v>
      </c>
      <c r="C12" s="37"/>
      <c r="D12" s="65"/>
      <c r="E12" s="56"/>
      <c r="F12" s="114"/>
      <c r="G12" s="114"/>
    </row>
    <row r="13" spans="1:9" ht="15" customHeight="1" thickBot="1">
      <c r="A13" s="120"/>
      <c r="B13" s="48" t="s">
        <v>84</v>
      </c>
      <c r="C13" s="37"/>
      <c r="D13" s="65"/>
      <c r="E13" s="56"/>
      <c r="F13" s="115"/>
      <c r="G13" s="114"/>
    </row>
    <row r="14" spans="1:9" ht="15" customHeight="1">
      <c r="A14" s="119" t="s">
        <v>69</v>
      </c>
      <c r="B14" s="40" t="s">
        <v>92</v>
      </c>
      <c r="C14" s="36"/>
      <c r="D14" s="63">
        <v>21</v>
      </c>
      <c r="E14" s="17">
        <v>21</v>
      </c>
      <c r="F14" s="113">
        <f>SUM(E14:E15)</f>
        <v>39</v>
      </c>
      <c r="G14" s="113">
        <v>6</v>
      </c>
      <c r="H14" s="23"/>
      <c r="I14" s="23"/>
    </row>
    <row r="15" spans="1:9" ht="15" customHeight="1" thickBot="1">
      <c r="A15" s="120"/>
      <c r="B15" s="41" t="s">
        <v>104</v>
      </c>
      <c r="C15" s="38"/>
      <c r="D15" s="64">
        <v>18</v>
      </c>
      <c r="E15" s="97">
        <v>18</v>
      </c>
      <c r="F15" s="114"/>
      <c r="G15" s="114"/>
      <c r="H15" s="23"/>
      <c r="I15" s="23"/>
    </row>
    <row r="16" spans="1:9" ht="15" customHeight="1">
      <c r="A16" s="119" t="s">
        <v>71</v>
      </c>
      <c r="B16" s="40" t="s">
        <v>126</v>
      </c>
      <c r="C16" s="36"/>
      <c r="D16" s="63">
        <v>14</v>
      </c>
      <c r="E16" s="56">
        <v>14</v>
      </c>
      <c r="F16" s="113">
        <f>SUM(E16:E18)</f>
        <v>24</v>
      </c>
      <c r="G16" s="113">
        <v>8</v>
      </c>
    </row>
    <row r="17" spans="1:8" ht="15" customHeight="1">
      <c r="A17" s="120"/>
      <c r="B17" s="43" t="s">
        <v>113</v>
      </c>
      <c r="C17" s="38"/>
      <c r="D17" s="64">
        <v>3</v>
      </c>
      <c r="E17" s="18">
        <v>3</v>
      </c>
      <c r="F17" s="114"/>
      <c r="G17" s="114"/>
    </row>
    <row r="18" spans="1:8" ht="15" customHeight="1" thickBot="1">
      <c r="A18" s="120"/>
      <c r="B18" s="44" t="s">
        <v>44</v>
      </c>
      <c r="C18" s="38"/>
      <c r="D18" s="64">
        <v>7</v>
      </c>
      <c r="E18" s="18">
        <v>7</v>
      </c>
      <c r="F18" s="115"/>
      <c r="G18" s="114"/>
      <c r="H18" s="23"/>
    </row>
    <row r="19" spans="1:8" ht="15" customHeight="1" thickBot="1">
      <c r="A19" s="124"/>
      <c r="B19" s="45" t="s">
        <v>93</v>
      </c>
      <c r="C19" s="39"/>
      <c r="D19" s="66"/>
      <c r="E19" s="57">
        <v>44</v>
      </c>
      <c r="F19" s="7">
        <f>E19</f>
        <v>44</v>
      </c>
      <c r="G19" s="115"/>
      <c r="H19" s="23"/>
    </row>
    <row r="20" spans="1:8" ht="15" customHeight="1" thickBot="1">
      <c r="A20" s="5"/>
      <c r="B20" s="5"/>
      <c r="C20" s="25"/>
      <c r="D20" s="25"/>
      <c r="E20" s="104" t="s">
        <v>2</v>
      </c>
      <c r="F20" s="8">
        <f>SUM(F5:F18)</f>
        <v>161</v>
      </c>
    </row>
    <row r="21" spans="1:8" ht="15" customHeight="1" thickBot="1">
      <c r="B21" s="5"/>
      <c r="C21" s="25"/>
      <c r="D21" s="25"/>
      <c r="E21" s="103" t="s">
        <v>122</v>
      </c>
      <c r="F21" s="9">
        <f>F19</f>
        <v>44</v>
      </c>
    </row>
    <row r="22" spans="1:8" ht="15" customHeight="1" thickBot="1">
      <c r="A22" s="6"/>
      <c r="B22" s="25"/>
      <c r="C22" s="25"/>
      <c r="D22" s="25"/>
      <c r="E22" s="11" t="s">
        <v>3</v>
      </c>
      <c r="F22" s="10">
        <f>F21+F20</f>
        <v>205</v>
      </c>
      <c r="G22" s="26">
        <f>SUM(G5:G19)</f>
        <v>30</v>
      </c>
    </row>
    <row r="23" spans="1:8" ht="15" customHeight="1" thickBot="1"/>
    <row r="24" spans="1:8" ht="20.100000000000001" customHeight="1" thickBot="1">
      <c r="A24" s="110" t="s">
        <v>118</v>
      </c>
      <c r="B24" s="111"/>
      <c r="C24" s="111"/>
      <c r="D24" s="111"/>
      <c r="E24" s="111"/>
      <c r="F24" s="111"/>
      <c r="G24" s="112"/>
    </row>
    <row r="25" spans="1:8" ht="20.100000000000001" customHeight="1" thickBot="1">
      <c r="A25" s="100" t="s">
        <v>123</v>
      </c>
      <c r="B25" s="98" t="s">
        <v>124</v>
      </c>
      <c r="C25" s="68" t="s">
        <v>0</v>
      </c>
      <c r="D25" s="70" t="s">
        <v>1</v>
      </c>
      <c r="E25" s="21" t="s">
        <v>4</v>
      </c>
      <c r="F25" s="21" t="s">
        <v>5</v>
      </c>
      <c r="G25" s="19" t="s">
        <v>103</v>
      </c>
    </row>
    <row r="26" spans="1:8" ht="15" customHeight="1">
      <c r="A26" s="119" t="s">
        <v>82</v>
      </c>
      <c r="B26" s="40" t="s">
        <v>61</v>
      </c>
      <c r="C26" s="71"/>
      <c r="D26" s="63">
        <v>21</v>
      </c>
      <c r="E26" s="17">
        <f>D26+C26</f>
        <v>21</v>
      </c>
      <c r="F26" s="113">
        <f>SUM(E26:E27)</f>
        <v>42</v>
      </c>
      <c r="G26" s="113">
        <v>8</v>
      </c>
      <c r="H26" s="23"/>
    </row>
    <row r="27" spans="1:8" ht="15" customHeight="1" thickBot="1">
      <c r="A27" s="120"/>
      <c r="B27" s="41" t="s">
        <v>64</v>
      </c>
      <c r="C27" s="72"/>
      <c r="D27" s="65">
        <v>21</v>
      </c>
      <c r="E27" s="56">
        <v>21</v>
      </c>
      <c r="F27" s="114"/>
      <c r="G27" s="114"/>
      <c r="H27" s="23"/>
    </row>
    <row r="28" spans="1:8" ht="15" customHeight="1">
      <c r="A28" s="119" t="s">
        <v>73</v>
      </c>
      <c r="B28" s="40" t="s">
        <v>51</v>
      </c>
      <c r="C28" s="71"/>
      <c r="D28" s="63">
        <v>28</v>
      </c>
      <c r="E28" s="17">
        <f>D28+C28</f>
        <v>28</v>
      </c>
      <c r="F28" s="113">
        <f>SUM(E28:E34)</f>
        <v>56</v>
      </c>
      <c r="G28" s="116">
        <v>8</v>
      </c>
      <c r="H28" s="23"/>
    </row>
    <row r="29" spans="1:8" ht="15" customHeight="1">
      <c r="A29" s="120"/>
      <c r="B29" s="42" t="s">
        <v>52</v>
      </c>
      <c r="C29" s="72"/>
      <c r="D29" s="65"/>
      <c r="E29" s="56"/>
      <c r="F29" s="114"/>
      <c r="G29" s="117"/>
    </row>
    <row r="30" spans="1:8" ht="15" customHeight="1">
      <c r="A30" s="120"/>
      <c r="B30" s="42" t="s">
        <v>53</v>
      </c>
      <c r="C30" s="73"/>
      <c r="D30" s="64"/>
      <c r="E30" s="18"/>
      <c r="F30" s="114"/>
      <c r="G30" s="117"/>
    </row>
    <row r="31" spans="1:8" ht="15" customHeight="1">
      <c r="A31" s="120"/>
      <c r="B31" s="42" t="s">
        <v>54</v>
      </c>
      <c r="C31" s="74"/>
      <c r="D31" s="64"/>
      <c r="E31" s="56"/>
      <c r="F31" s="114"/>
      <c r="G31" s="117"/>
    </row>
    <row r="32" spans="1:8" ht="15" customHeight="1">
      <c r="A32" s="120"/>
      <c r="B32" s="49" t="s">
        <v>86</v>
      </c>
      <c r="C32" s="73"/>
      <c r="D32" s="64">
        <v>28</v>
      </c>
      <c r="E32" s="18">
        <v>28</v>
      </c>
      <c r="F32" s="114"/>
      <c r="G32" s="117"/>
      <c r="H32" s="23"/>
    </row>
    <row r="33" spans="1:8" ht="15" customHeight="1">
      <c r="A33" s="120"/>
      <c r="B33" s="49" t="s">
        <v>95</v>
      </c>
      <c r="C33" s="73"/>
      <c r="D33" s="64"/>
      <c r="E33" s="18"/>
      <c r="F33" s="114"/>
      <c r="G33" s="117"/>
    </row>
    <row r="34" spans="1:8" ht="15" customHeight="1" thickBot="1">
      <c r="A34" s="124"/>
      <c r="B34" s="50" t="s">
        <v>96</v>
      </c>
      <c r="C34" s="75"/>
      <c r="D34" s="67"/>
      <c r="E34" s="15"/>
      <c r="F34" s="115"/>
      <c r="G34" s="118"/>
    </row>
    <row r="35" spans="1:8" ht="15" customHeight="1">
      <c r="A35" s="119" t="s">
        <v>70</v>
      </c>
      <c r="B35" s="40" t="s">
        <v>94</v>
      </c>
      <c r="C35" s="71"/>
      <c r="D35" s="63">
        <v>21</v>
      </c>
      <c r="E35" s="17">
        <f t="shared" ref="E35" si="0">D35+C35</f>
        <v>21</v>
      </c>
      <c r="F35" s="113">
        <f>SUM(E35:E36)</f>
        <v>39</v>
      </c>
      <c r="G35" s="121">
        <v>6</v>
      </c>
      <c r="H35" s="23"/>
    </row>
    <row r="36" spans="1:8" ht="15" customHeight="1" thickBot="1">
      <c r="A36" s="120"/>
      <c r="B36" s="51" t="s">
        <v>105</v>
      </c>
      <c r="C36" s="74"/>
      <c r="D36" s="64">
        <v>18</v>
      </c>
      <c r="E36" s="56">
        <v>18</v>
      </c>
      <c r="F36" s="114"/>
      <c r="G36" s="122"/>
      <c r="H36" s="23"/>
    </row>
    <row r="37" spans="1:8" ht="15" customHeight="1">
      <c r="A37" s="131" t="s">
        <v>72</v>
      </c>
      <c r="B37" s="40" t="s">
        <v>110</v>
      </c>
      <c r="C37" s="71"/>
      <c r="D37" s="63">
        <v>14</v>
      </c>
      <c r="E37" s="17">
        <v>14</v>
      </c>
      <c r="F37" s="113">
        <f>SUM(E37:E39)</f>
        <v>24</v>
      </c>
      <c r="G37" s="123">
        <v>8</v>
      </c>
    </row>
    <row r="38" spans="1:8" ht="15" customHeight="1">
      <c r="A38" s="132"/>
      <c r="B38" s="43" t="s">
        <v>114</v>
      </c>
      <c r="C38" s="74"/>
      <c r="D38" s="64">
        <v>3</v>
      </c>
      <c r="E38" s="56">
        <v>3</v>
      </c>
      <c r="F38" s="114"/>
      <c r="G38" s="123"/>
    </row>
    <row r="39" spans="1:8" ht="15" customHeight="1" thickBot="1">
      <c r="A39" s="132"/>
      <c r="B39" s="52" t="s">
        <v>47</v>
      </c>
      <c r="C39" s="74"/>
      <c r="D39" s="64">
        <v>7</v>
      </c>
      <c r="E39" s="56">
        <v>7</v>
      </c>
      <c r="F39" s="115"/>
      <c r="G39" s="123"/>
    </row>
    <row r="40" spans="1:8" ht="15" customHeight="1" thickBot="1">
      <c r="A40" s="133"/>
      <c r="B40" s="45" t="s">
        <v>97</v>
      </c>
      <c r="C40" s="76"/>
      <c r="D40" s="66"/>
      <c r="E40" s="57">
        <v>49</v>
      </c>
      <c r="F40" s="7">
        <v>49</v>
      </c>
      <c r="G40" s="122"/>
      <c r="H40" s="23"/>
    </row>
    <row r="41" spans="1:8" ht="13.5" thickBot="1">
      <c r="A41" s="6"/>
      <c r="B41" s="6"/>
      <c r="C41" s="25"/>
      <c r="D41" s="25"/>
      <c r="E41" s="104" t="s">
        <v>2</v>
      </c>
      <c r="F41" s="8">
        <f>SUM(F26:F39)</f>
        <v>161</v>
      </c>
    </row>
    <row r="42" spans="1:8" ht="13.5" thickBot="1">
      <c r="A42" s="6"/>
      <c r="B42" s="6"/>
      <c r="C42" s="25"/>
      <c r="D42" s="25"/>
      <c r="E42" s="103" t="s">
        <v>122</v>
      </c>
      <c r="F42" s="13">
        <v>49</v>
      </c>
    </row>
    <row r="43" spans="1:8" ht="19.350000000000001" customHeight="1" thickBot="1">
      <c r="E43" s="12" t="s">
        <v>6</v>
      </c>
      <c r="F43" s="30">
        <f>F41+F42</f>
        <v>210</v>
      </c>
      <c r="G43" s="26">
        <v>30</v>
      </c>
    </row>
    <row r="44" spans="1:8" ht="23.1" customHeight="1" thickBot="1">
      <c r="E44" s="20"/>
      <c r="F44" s="20"/>
    </row>
    <row r="45" spans="1:8" ht="23.1" customHeight="1" thickBot="1">
      <c r="D45" s="127" t="s">
        <v>7</v>
      </c>
      <c r="E45" s="128"/>
      <c r="F45" s="32">
        <f>F41+F20</f>
        <v>322</v>
      </c>
    </row>
    <row r="46" spans="1:8" ht="23.1" customHeight="1" thickBot="1">
      <c r="D46" s="129" t="s">
        <v>8</v>
      </c>
      <c r="E46" s="130"/>
      <c r="F46" s="16">
        <f>F42+F21</f>
        <v>93</v>
      </c>
    </row>
    <row r="47" spans="1:8" ht="30" customHeight="1" thickBot="1">
      <c r="C47" s="23"/>
      <c r="D47" s="125" t="s">
        <v>9</v>
      </c>
      <c r="E47" s="126"/>
      <c r="F47" s="31">
        <f>F43+F22</f>
        <v>415</v>
      </c>
      <c r="G47" s="26">
        <v>60</v>
      </c>
    </row>
  </sheetData>
  <mergeCells count="30">
    <mergeCell ref="D47:E47"/>
    <mergeCell ref="D45:E45"/>
    <mergeCell ref="D46:E46"/>
    <mergeCell ref="A37:A40"/>
    <mergeCell ref="F37:F39"/>
    <mergeCell ref="A35:A36"/>
    <mergeCell ref="F35:F36"/>
    <mergeCell ref="A16:A19"/>
    <mergeCell ref="F16:F18"/>
    <mergeCell ref="A14:A15"/>
    <mergeCell ref="A28:A34"/>
    <mergeCell ref="A26:A27"/>
    <mergeCell ref="F26:F27"/>
    <mergeCell ref="F14:F15"/>
    <mergeCell ref="G35:G36"/>
    <mergeCell ref="G37:G40"/>
    <mergeCell ref="G7:G13"/>
    <mergeCell ref="G16:G19"/>
    <mergeCell ref="G5:G6"/>
    <mergeCell ref="G14:G15"/>
    <mergeCell ref="A2:F2"/>
    <mergeCell ref="A3:G3"/>
    <mergeCell ref="A24:G24"/>
    <mergeCell ref="F28:F34"/>
    <mergeCell ref="G26:G27"/>
    <mergeCell ref="G28:G34"/>
    <mergeCell ref="A5:A6"/>
    <mergeCell ref="F5:F6"/>
    <mergeCell ref="A7:A13"/>
    <mergeCell ref="F7:F13"/>
  </mergeCells>
  <pageMargins left="0.7" right="0.7" top="0.75" bottom="0.75" header="0.3" footer="0.3"/>
  <pageSetup paperSize="9" scale="68" orientation="portrait" copies="12" r:id="rId1"/>
  <ignoredErrors>
    <ignoredError sqref="F5 F7 F14 F37 F16" formulaRange="1"/>
  </ignoredError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I68"/>
  <sheetViews>
    <sheetView tabSelected="1" topLeftCell="A4" zoomScaleNormal="100" workbookViewId="0">
      <selection activeCell="B8" sqref="B8"/>
    </sheetView>
  </sheetViews>
  <sheetFormatPr baseColWidth="10" defaultColWidth="10.85546875" defaultRowHeight="12.75"/>
  <cols>
    <col min="1" max="1" width="26.7109375" style="20" customWidth="1"/>
    <col min="2" max="2" width="63.28515625" style="20" customWidth="1"/>
    <col min="3" max="4" width="5" style="20" customWidth="1"/>
    <col min="5" max="6" width="10.85546875" style="20" customWidth="1"/>
    <col min="7" max="16384" width="10.85546875" style="20"/>
  </cols>
  <sheetData>
    <row r="1" spans="1:9" ht="15" customHeight="1" thickBot="1">
      <c r="E1" s="5"/>
      <c r="F1" s="5"/>
    </row>
    <row r="2" spans="1:9" ht="165" customHeight="1" thickBot="1">
      <c r="A2" s="107" t="s">
        <v>127</v>
      </c>
      <c r="B2" s="108"/>
      <c r="C2" s="108"/>
      <c r="D2" s="108"/>
      <c r="E2" s="108"/>
      <c r="F2" s="109"/>
      <c r="H2" s="23"/>
    </row>
    <row r="3" spans="1:9" ht="20.100000000000001" customHeight="1" thickBot="1">
      <c r="A3" s="111"/>
      <c r="B3" s="111"/>
      <c r="C3" s="111"/>
      <c r="D3" s="111"/>
      <c r="E3" s="111"/>
      <c r="F3" s="112"/>
      <c r="G3" s="33"/>
    </row>
    <row r="4" spans="1:9" ht="20.100000000000001" customHeight="1" thickBot="1">
      <c r="A4" s="98" t="s">
        <v>123</v>
      </c>
      <c r="B4" s="99" t="s">
        <v>124</v>
      </c>
      <c r="C4" s="80" t="s">
        <v>0</v>
      </c>
      <c r="D4" s="81" t="s">
        <v>1</v>
      </c>
      <c r="E4" s="55" t="s">
        <v>4</v>
      </c>
      <c r="F4" s="55" t="s">
        <v>5</v>
      </c>
      <c r="G4" s="28" t="s">
        <v>103</v>
      </c>
    </row>
    <row r="5" spans="1:9" ht="15" customHeight="1">
      <c r="A5" s="131" t="s">
        <v>74</v>
      </c>
      <c r="B5" s="91" t="s">
        <v>102</v>
      </c>
      <c r="C5" s="82"/>
      <c r="D5" s="83">
        <v>21</v>
      </c>
      <c r="E5" s="17">
        <f t="shared" ref="E5:E18" si="0">D5+C5</f>
        <v>21</v>
      </c>
      <c r="F5" s="113">
        <f>SUM(E5:E6)</f>
        <v>42</v>
      </c>
      <c r="G5" s="121">
        <v>8</v>
      </c>
    </row>
    <row r="6" spans="1:9" ht="15" customHeight="1" thickBot="1">
      <c r="A6" s="132"/>
      <c r="B6" s="92" t="s">
        <v>65</v>
      </c>
      <c r="C6" s="84"/>
      <c r="D6" s="85">
        <v>21</v>
      </c>
      <c r="E6" s="56">
        <v>21</v>
      </c>
      <c r="F6" s="114"/>
      <c r="G6" s="122"/>
    </row>
    <row r="7" spans="1:9" ht="15" customHeight="1">
      <c r="A7" s="131" t="s">
        <v>76</v>
      </c>
      <c r="B7" s="91" t="s">
        <v>55</v>
      </c>
      <c r="C7" s="82"/>
      <c r="D7" s="83">
        <v>28</v>
      </c>
      <c r="E7" s="17">
        <v>28</v>
      </c>
      <c r="F7" s="113">
        <f>SUM(E7:E13)</f>
        <v>56</v>
      </c>
      <c r="G7" s="121">
        <v>8</v>
      </c>
    </row>
    <row r="8" spans="1:9" ht="15" customHeight="1">
      <c r="A8" s="132"/>
      <c r="B8" s="93" t="s">
        <v>128</v>
      </c>
      <c r="C8" s="84"/>
      <c r="D8" s="85"/>
      <c r="E8" s="56"/>
      <c r="F8" s="114"/>
      <c r="G8" s="123"/>
    </row>
    <row r="9" spans="1:9" ht="15" customHeight="1">
      <c r="A9" s="132"/>
      <c r="B9" s="93" t="s">
        <v>56</v>
      </c>
      <c r="C9" s="84"/>
      <c r="D9" s="85"/>
      <c r="E9" s="56"/>
      <c r="F9" s="114"/>
      <c r="G9" s="123"/>
    </row>
    <row r="10" spans="1:9" ht="15" customHeight="1">
      <c r="A10" s="132"/>
      <c r="B10" s="93" t="s">
        <v>57</v>
      </c>
      <c r="C10" s="84"/>
      <c r="D10" s="85"/>
      <c r="E10" s="56"/>
      <c r="F10" s="114"/>
      <c r="G10" s="123"/>
    </row>
    <row r="11" spans="1:9" ht="15" customHeight="1">
      <c r="A11" s="132"/>
      <c r="B11" s="92" t="s">
        <v>87</v>
      </c>
      <c r="C11" s="84"/>
      <c r="D11" s="85">
        <v>28</v>
      </c>
      <c r="E11" s="56">
        <v>28</v>
      </c>
      <c r="F11" s="114"/>
      <c r="G11" s="123"/>
    </row>
    <row r="12" spans="1:9" ht="15" customHeight="1">
      <c r="A12" s="132"/>
      <c r="B12" s="94" t="s">
        <v>89</v>
      </c>
      <c r="C12" s="84"/>
      <c r="D12" s="85"/>
      <c r="E12" s="56"/>
      <c r="F12" s="114"/>
      <c r="G12" s="123"/>
    </row>
    <row r="13" spans="1:9" ht="15" customHeight="1" thickBot="1">
      <c r="A13" s="132"/>
      <c r="B13" s="94" t="s">
        <v>88</v>
      </c>
      <c r="C13" s="73"/>
      <c r="D13" s="86"/>
      <c r="E13" s="56"/>
      <c r="F13" s="114"/>
      <c r="G13" s="122"/>
    </row>
    <row r="14" spans="1:9" ht="15" customHeight="1">
      <c r="A14" s="131" t="s">
        <v>78</v>
      </c>
      <c r="B14" s="91" t="s">
        <v>106</v>
      </c>
      <c r="C14" s="82"/>
      <c r="D14" s="83">
        <v>21</v>
      </c>
      <c r="E14" s="17">
        <f t="shared" si="0"/>
        <v>21</v>
      </c>
      <c r="F14" s="113">
        <f>SUM(E14:E15)</f>
        <v>39</v>
      </c>
      <c r="G14" s="121">
        <v>6</v>
      </c>
    </row>
    <row r="15" spans="1:9" ht="15" customHeight="1" thickBot="1">
      <c r="A15" s="132"/>
      <c r="B15" s="92" t="s">
        <v>108</v>
      </c>
      <c r="C15" s="73"/>
      <c r="D15" s="86">
        <v>18</v>
      </c>
      <c r="E15" s="58">
        <v>18</v>
      </c>
      <c r="F15" s="114"/>
      <c r="G15" s="122"/>
    </row>
    <row r="16" spans="1:9" ht="15" customHeight="1">
      <c r="A16" s="131" t="s">
        <v>80</v>
      </c>
      <c r="B16" s="91" t="s">
        <v>111</v>
      </c>
      <c r="C16" s="82"/>
      <c r="D16" s="83">
        <v>14</v>
      </c>
      <c r="E16" s="18">
        <f t="shared" si="0"/>
        <v>14</v>
      </c>
      <c r="F16" s="113">
        <f>SUM(E16:E18)</f>
        <v>24</v>
      </c>
      <c r="G16" s="123">
        <v>8</v>
      </c>
      <c r="H16" s="23"/>
      <c r="I16" s="23"/>
    </row>
    <row r="17" spans="1:9" ht="15" customHeight="1">
      <c r="A17" s="132"/>
      <c r="B17" s="95" t="s">
        <v>115</v>
      </c>
      <c r="C17" s="73"/>
      <c r="D17" s="86">
        <v>3</v>
      </c>
      <c r="E17" s="18">
        <v>3</v>
      </c>
      <c r="F17" s="114"/>
      <c r="G17" s="123"/>
    </row>
    <row r="18" spans="1:9" ht="15" customHeight="1" thickBot="1">
      <c r="A18" s="132"/>
      <c r="B18" s="96" t="s">
        <v>45</v>
      </c>
      <c r="C18" s="73"/>
      <c r="D18" s="86">
        <v>7</v>
      </c>
      <c r="E18" s="18">
        <f t="shared" si="0"/>
        <v>7</v>
      </c>
      <c r="F18" s="115"/>
      <c r="G18" s="123"/>
    </row>
    <row r="19" spans="1:9" ht="15" customHeight="1" thickBot="1">
      <c r="A19" s="133"/>
      <c r="B19" s="77" t="s">
        <v>120</v>
      </c>
      <c r="C19" s="89"/>
      <c r="D19" s="90"/>
      <c r="E19" s="59">
        <v>77</v>
      </c>
      <c r="F19" s="7">
        <f>E19</f>
        <v>77</v>
      </c>
      <c r="G19" s="122"/>
    </row>
    <row r="20" spans="1:9" ht="15" customHeight="1" thickBot="1">
      <c r="A20" s="5"/>
      <c r="B20" s="5"/>
      <c r="C20" s="25"/>
      <c r="D20" s="25"/>
      <c r="E20" s="104" t="s">
        <v>2</v>
      </c>
      <c r="F20" s="8">
        <f>SUM(F5:F18)</f>
        <v>161</v>
      </c>
    </row>
    <row r="21" spans="1:9" ht="15" customHeight="1" thickBot="1">
      <c r="A21" s="5"/>
      <c r="B21" s="5"/>
      <c r="C21" s="25"/>
      <c r="D21" s="25"/>
      <c r="E21" s="103" t="s">
        <v>122</v>
      </c>
      <c r="F21" s="9">
        <f>F19</f>
        <v>77</v>
      </c>
    </row>
    <row r="22" spans="1:9" ht="15" customHeight="1" thickBot="1">
      <c r="A22" s="6"/>
      <c r="B22" s="25"/>
      <c r="C22" s="25"/>
      <c r="D22" s="25"/>
      <c r="E22" s="11" t="s">
        <v>99</v>
      </c>
      <c r="F22" s="35">
        <f>F21+F20</f>
        <v>238</v>
      </c>
      <c r="G22" s="26">
        <v>30</v>
      </c>
    </row>
    <row r="23" spans="1:9" ht="15" customHeight="1" thickBot="1">
      <c r="A23" s="6"/>
      <c r="B23" s="25"/>
      <c r="C23" s="25"/>
      <c r="D23" s="25"/>
      <c r="E23" s="60"/>
      <c r="F23" s="62"/>
      <c r="G23" s="61"/>
    </row>
    <row r="24" spans="1:9" ht="20.100000000000001" customHeight="1" thickBot="1">
      <c r="A24" s="111" t="s">
        <v>119</v>
      </c>
      <c r="B24" s="111"/>
      <c r="C24" s="111"/>
      <c r="D24" s="111"/>
      <c r="E24" s="111"/>
      <c r="F24" s="111"/>
      <c r="G24" s="112"/>
    </row>
    <row r="25" spans="1:9" ht="20.100000000000001" customHeight="1" thickBot="1">
      <c r="A25" s="98" t="s">
        <v>123</v>
      </c>
      <c r="B25" s="99" t="s">
        <v>124</v>
      </c>
      <c r="C25" s="80" t="s">
        <v>0</v>
      </c>
      <c r="D25" s="81" t="s">
        <v>1</v>
      </c>
      <c r="E25" s="78" t="s">
        <v>4</v>
      </c>
      <c r="F25" s="27" t="s">
        <v>5</v>
      </c>
      <c r="G25" s="28" t="s">
        <v>103</v>
      </c>
    </row>
    <row r="26" spans="1:9" ht="15" customHeight="1">
      <c r="A26" s="134" t="s">
        <v>75</v>
      </c>
      <c r="B26" s="40" t="s">
        <v>62</v>
      </c>
      <c r="C26" s="82"/>
      <c r="D26" s="83">
        <v>21</v>
      </c>
      <c r="E26" s="22">
        <f>D26+C26</f>
        <v>21</v>
      </c>
      <c r="F26" s="113">
        <f>SUM(E26:E27)</f>
        <v>42</v>
      </c>
      <c r="G26" s="121">
        <v>8</v>
      </c>
      <c r="H26" s="23"/>
      <c r="I26" s="23"/>
    </row>
    <row r="27" spans="1:9" ht="15" customHeight="1" thickBot="1">
      <c r="A27" s="135"/>
      <c r="B27" s="43" t="s">
        <v>66</v>
      </c>
      <c r="C27" s="84"/>
      <c r="D27" s="85">
        <v>21</v>
      </c>
      <c r="E27" s="24">
        <v>21</v>
      </c>
      <c r="F27" s="114"/>
      <c r="G27" s="122"/>
      <c r="H27" s="23"/>
      <c r="I27" s="23"/>
    </row>
    <row r="28" spans="1:9" ht="15" customHeight="1">
      <c r="A28" s="134" t="s">
        <v>77</v>
      </c>
      <c r="B28" s="40" t="s">
        <v>58</v>
      </c>
      <c r="C28" s="82"/>
      <c r="D28" s="83">
        <v>28</v>
      </c>
      <c r="E28" s="22">
        <v>28</v>
      </c>
      <c r="F28" s="113">
        <f>SUM(E28:E32)</f>
        <v>56</v>
      </c>
      <c r="G28" s="121">
        <v>8</v>
      </c>
      <c r="H28" s="23"/>
      <c r="I28" s="23"/>
    </row>
    <row r="29" spans="1:9" ht="15" customHeight="1">
      <c r="A29" s="135"/>
      <c r="B29" s="43" t="s">
        <v>59</v>
      </c>
      <c r="C29" s="84"/>
      <c r="D29" s="85"/>
      <c r="E29" s="24"/>
      <c r="F29" s="114"/>
      <c r="G29" s="123"/>
    </row>
    <row r="30" spans="1:9" ht="15" customHeight="1">
      <c r="A30" s="135"/>
      <c r="B30" s="49" t="s">
        <v>90</v>
      </c>
      <c r="C30" s="84"/>
      <c r="D30" s="85">
        <v>28</v>
      </c>
      <c r="E30" s="24">
        <v>28</v>
      </c>
      <c r="F30" s="114"/>
      <c r="G30" s="123"/>
    </row>
    <row r="31" spans="1:9" ht="15" customHeight="1">
      <c r="A31" s="135"/>
      <c r="B31" s="50" t="s">
        <v>91</v>
      </c>
      <c r="C31" s="84"/>
      <c r="D31" s="85"/>
      <c r="E31" s="24"/>
      <c r="F31" s="114"/>
      <c r="G31" s="123"/>
    </row>
    <row r="32" spans="1:9" ht="15" customHeight="1" thickBot="1">
      <c r="A32" s="135"/>
      <c r="B32" s="101" t="s">
        <v>98</v>
      </c>
      <c r="C32" s="73"/>
      <c r="D32" s="86"/>
      <c r="E32" s="24"/>
      <c r="F32" s="114"/>
      <c r="G32" s="122"/>
    </row>
    <row r="33" spans="1:9" ht="15" customHeight="1">
      <c r="A33" s="145" t="s">
        <v>79</v>
      </c>
      <c r="B33" s="40" t="s">
        <v>107</v>
      </c>
      <c r="C33" s="82"/>
      <c r="D33" s="83">
        <v>21</v>
      </c>
      <c r="E33" s="22">
        <f t="shared" ref="E33" si="1">D33+C33</f>
        <v>21</v>
      </c>
      <c r="F33" s="113">
        <f>SUM(E33:E34)</f>
        <v>39</v>
      </c>
      <c r="G33" s="121">
        <v>6</v>
      </c>
      <c r="H33" s="23"/>
      <c r="I33" s="23"/>
    </row>
    <row r="34" spans="1:9" ht="15" customHeight="1" thickBot="1">
      <c r="A34" s="146"/>
      <c r="B34" s="41" t="s">
        <v>109</v>
      </c>
      <c r="C34" s="73"/>
      <c r="D34" s="86">
        <v>18</v>
      </c>
      <c r="E34" s="24">
        <v>18</v>
      </c>
      <c r="F34" s="114"/>
      <c r="G34" s="122"/>
      <c r="H34" s="23"/>
      <c r="I34" s="23"/>
    </row>
    <row r="35" spans="1:9" ht="15" customHeight="1">
      <c r="A35" s="134" t="s">
        <v>81</v>
      </c>
      <c r="B35" s="102" t="s">
        <v>112</v>
      </c>
      <c r="C35" s="87"/>
      <c r="D35" s="88">
        <v>14</v>
      </c>
      <c r="E35" s="34">
        <v>14</v>
      </c>
      <c r="F35" s="142">
        <f>SUM(E35:E37)</f>
        <v>24</v>
      </c>
      <c r="G35" s="123">
        <v>8</v>
      </c>
      <c r="H35" s="23"/>
      <c r="I35" s="23"/>
    </row>
    <row r="36" spans="1:9" ht="15" customHeight="1">
      <c r="A36" s="135"/>
      <c r="B36" s="43" t="s">
        <v>116</v>
      </c>
      <c r="C36" s="73"/>
      <c r="D36" s="86">
        <v>3</v>
      </c>
      <c r="E36" s="24">
        <v>3</v>
      </c>
      <c r="F36" s="143"/>
      <c r="G36" s="123"/>
    </row>
    <row r="37" spans="1:9" ht="15" customHeight="1" thickBot="1">
      <c r="A37" s="135"/>
      <c r="B37" s="52" t="s">
        <v>46</v>
      </c>
      <c r="C37" s="73"/>
      <c r="D37" s="86">
        <v>7</v>
      </c>
      <c r="E37" s="24">
        <v>7</v>
      </c>
      <c r="F37" s="144"/>
      <c r="G37" s="123"/>
    </row>
    <row r="38" spans="1:9" ht="15" customHeight="1" thickBot="1">
      <c r="A38" s="141"/>
      <c r="B38" s="45" t="s">
        <v>121</v>
      </c>
      <c r="C38" s="89"/>
      <c r="D38" s="90"/>
      <c r="E38" s="79">
        <v>63</v>
      </c>
      <c r="F38" s="7">
        <f>E38</f>
        <v>63</v>
      </c>
      <c r="G38" s="122"/>
      <c r="H38" s="23"/>
      <c r="I38" s="23"/>
    </row>
    <row r="39" spans="1:9" ht="13.5" thickBot="1">
      <c r="A39" s="6"/>
      <c r="B39" s="6"/>
      <c r="C39" s="25"/>
      <c r="D39" s="25"/>
      <c r="E39" s="106" t="s">
        <v>2</v>
      </c>
      <c r="F39" s="104">
        <f>SUM(F26:F37)</f>
        <v>161</v>
      </c>
    </row>
    <row r="40" spans="1:9" ht="13.5" thickBot="1">
      <c r="A40" s="6"/>
      <c r="B40" s="6"/>
      <c r="C40" s="25"/>
      <c r="D40" s="25"/>
      <c r="E40" s="105" t="s">
        <v>122</v>
      </c>
      <c r="F40" s="13">
        <f>F38</f>
        <v>63</v>
      </c>
    </row>
    <row r="41" spans="1:9" ht="13.5" thickBot="1">
      <c r="E41" s="12" t="s">
        <v>100</v>
      </c>
      <c r="F41" s="30">
        <f>F39+F40</f>
        <v>224</v>
      </c>
      <c r="G41" s="26">
        <v>30</v>
      </c>
    </row>
    <row r="42" spans="1:9" ht="13.5" thickBot="1"/>
    <row r="43" spans="1:9" ht="13.5" thickBot="1">
      <c r="D43" s="127" t="s">
        <v>7</v>
      </c>
      <c r="E43" s="136"/>
      <c r="F43" s="53">
        <f>F39+F20</f>
        <v>322</v>
      </c>
    </row>
    <row r="44" spans="1:9" ht="48" customHeight="1" thickBot="1">
      <c r="D44" s="137" t="s">
        <v>101</v>
      </c>
      <c r="E44" s="138"/>
      <c r="F44" s="54">
        <f>F40+F21</f>
        <v>140</v>
      </c>
    </row>
    <row r="45" spans="1:9" ht="13.5" thickBot="1">
      <c r="C45" s="23"/>
      <c r="D45" s="139" t="s">
        <v>9</v>
      </c>
      <c r="E45" s="140"/>
      <c r="F45" s="14">
        <f>F41+F22</f>
        <v>462</v>
      </c>
      <c r="G45" s="26">
        <v>60</v>
      </c>
    </row>
    <row r="46" spans="1:9">
      <c r="A46" s="23"/>
      <c r="B46" s="23"/>
      <c r="C46" s="23"/>
      <c r="D46" s="29"/>
      <c r="E46" s="29"/>
    </row>
    <row r="68" ht="24" customHeight="1"/>
  </sheetData>
  <mergeCells count="30">
    <mergeCell ref="G5:G6"/>
    <mergeCell ref="G7:G13"/>
    <mergeCell ref="G14:G15"/>
    <mergeCell ref="G16:G19"/>
    <mergeCell ref="G26:G27"/>
    <mergeCell ref="D43:E43"/>
    <mergeCell ref="D44:E44"/>
    <mergeCell ref="D45:E45"/>
    <mergeCell ref="A35:A38"/>
    <mergeCell ref="G28:G32"/>
    <mergeCell ref="G33:G34"/>
    <mergeCell ref="G35:G38"/>
    <mergeCell ref="F35:F37"/>
    <mergeCell ref="F28:F32"/>
    <mergeCell ref="A33:A34"/>
    <mergeCell ref="F33:F34"/>
    <mergeCell ref="A28:A32"/>
    <mergeCell ref="A14:A15"/>
    <mergeCell ref="F14:F15"/>
    <mergeCell ref="F16:F18"/>
    <mergeCell ref="A26:A27"/>
    <mergeCell ref="F26:F27"/>
    <mergeCell ref="A16:A19"/>
    <mergeCell ref="A24:G24"/>
    <mergeCell ref="A3:F3"/>
    <mergeCell ref="A5:A6"/>
    <mergeCell ref="F5:F6"/>
    <mergeCell ref="A2:F2"/>
    <mergeCell ref="A7:A13"/>
    <mergeCell ref="F7:F13"/>
  </mergeCells>
  <pageMargins left="0.7" right="0.7" top="0.75" bottom="0.75" header="0.3" footer="0.3"/>
  <pageSetup paperSize="9" scale="68" orientation="portrait" r:id="rId1"/>
  <ignoredErrors>
    <ignoredError sqref="F7 F35 F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2:H14"/>
  <sheetViews>
    <sheetView workbookViewId="0">
      <selection activeCell="I11" sqref="I11"/>
    </sheetView>
  </sheetViews>
  <sheetFormatPr baseColWidth="10" defaultColWidth="11.42578125" defaultRowHeight="12.75"/>
  <cols>
    <col min="1" max="1" width="20.85546875" customWidth="1"/>
    <col min="3" max="4" width="19.140625" customWidth="1"/>
    <col min="7" max="7" width="14.85546875" customWidth="1"/>
    <col min="8" max="8" width="13.28515625" customWidth="1"/>
  </cols>
  <sheetData>
    <row r="2" spans="1:8">
      <c r="A2" s="2" t="s">
        <v>10</v>
      </c>
      <c r="C2" s="2" t="s">
        <v>11</v>
      </c>
      <c r="D2" s="2" t="s">
        <v>12</v>
      </c>
      <c r="E2" s="2" t="s">
        <v>13</v>
      </c>
      <c r="H2" s="2" t="s">
        <v>14</v>
      </c>
    </row>
    <row r="3" spans="1:8">
      <c r="A3" s="3" t="s">
        <v>15</v>
      </c>
      <c r="B3" s="1" t="s">
        <v>16</v>
      </c>
      <c r="C3" s="1" t="s">
        <v>17</v>
      </c>
      <c r="D3" s="1" t="s">
        <v>18</v>
      </c>
      <c r="E3" s="1" t="s">
        <v>19</v>
      </c>
      <c r="H3" s="1" t="s">
        <v>20</v>
      </c>
    </row>
    <row r="4" spans="1:8" ht="13.35" customHeight="1">
      <c r="A4" s="3" t="s">
        <v>21</v>
      </c>
      <c r="B4" s="1" t="s">
        <v>22</v>
      </c>
      <c r="C4" s="1" t="s">
        <v>23</v>
      </c>
      <c r="D4" s="1" t="s">
        <v>24</v>
      </c>
      <c r="E4" s="1" t="s">
        <v>25</v>
      </c>
      <c r="H4" s="4" t="s">
        <v>26</v>
      </c>
    </row>
    <row r="5" spans="1:8" ht="25.5">
      <c r="A5" s="3" t="s">
        <v>27</v>
      </c>
      <c r="C5" s="1" t="s">
        <v>28</v>
      </c>
      <c r="D5" s="1" t="s">
        <v>29</v>
      </c>
      <c r="E5" s="1" t="s">
        <v>30</v>
      </c>
      <c r="H5" s="4" t="s">
        <v>31</v>
      </c>
    </row>
    <row r="6" spans="1:8">
      <c r="C6" s="1" t="s">
        <v>32</v>
      </c>
      <c r="D6" s="1" t="s">
        <v>33</v>
      </c>
      <c r="E6" s="1" t="s">
        <v>34</v>
      </c>
      <c r="H6" s="1" t="s">
        <v>35</v>
      </c>
    </row>
    <row r="7" spans="1:8">
      <c r="E7" s="1" t="s">
        <v>36</v>
      </c>
    </row>
    <row r="8" spans="1:8">
      <c r="E8" s="1" t="s">
        <v>37</v>
      </c>
    </row>
    <row r="9" spans="1:8">
      <c r="E9" s="1" t="s">
        <v>38</v>
      </c>
    </row>
    <row r="10" spans="1:8">
      <c r="E10" s="1" t="s">
        <v>39</v>
      </c>
    </row>
    <row r="11" spans="1:8">
      <c r="E11" s="1" t="s">
        <v>40</v>
      </c>
    </row>
    <row r="12" spans="1:8">
      <c r="E12" s="1" t="s">
        <v>41</v>
      </c>
    </row>
    <row r="13" spans="1:8">
      <c r="E13" s="1" t="s">
        <v>42</v>
      </c>
    </row>
    <row r="14" spans="1:8">
      <c r="E14" s="1" t="s">
        <v>43</v>
      </c>
    </row>
  </sheetData>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
  <sheetViews>
    <sheetView workbookViewId="0"/>
  </sheetViews>
  <sheetFormatPr baseColWidth="10" defaultColWidth="11.42578125" defaultRowHeight="12.7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6D885B149C05479EA63B561AF395E2" ma:contentTypeVersion="2" ma:contentTypeDescription="Crée un document." ma:contentTypeScope="" ma:versionID="b368503465655afb13476793b69175ba">
  <xsd:schema xmlns:xsd="http://www.w3.org/2001/XMLSchema" xmlns:xs="http://www.w3.org/2001/XMLSchema" xmlns:p="http://schemas.microsoft.com/office/2006/metadata/properties" xmlns:ns2="4b842ce3-9c4f-4cbd-86c3-c9c2bbf04f75" targetNamespace="http://schemas.microsoft.com/office/2006/metadata/properties" ma:root="true" ma:fieldsID="792984dc3b7e730661f7710c9b87b482" ns2:_="">
    <xsd:import namespace="4b842ce3-9c4f-4cbd-86c3-c9c2bbf04f7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842ce3-9c4f-4cbd-86c3-c9c2bbf04f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7F86F1-D0CD-4EFD-9F03-9C2C40D52B6C}">
  <ds:schemaRefs>
    <ds:schemaRef ds:uri="http://purl.org/dc/term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purl.org/dc/elements/1.1/"/>
    <ds:schemaRef ds:uri="4b842ce3-9c4f-4cbd-86c3-c9c2bbf04f75"/>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EAD125B8-EC1D-4B75-BEEE-ADA3AE0833A4}">
  <ds:schemaRefs>
    <ds:schemaRef ds:uri="http://schemas.microsoft.com/sharepoint/v3/contenttype/forms"/>
  </ds:schemaRefs>
</ds:datastoreItem>
</file>

<file path=customXml/itemProps3.xml><?xml version="1.0" encoding="utf-8"?>
<ds:datastoreItem xmlns:ds="http://schemas.openxmlformats.org/officeDocument/2006/customXml" ds:itemID="{EE1B0378-BCE0-47F2-A5C2-03BA9D1490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842ce3-9c4f-4cbd-86c3-c9c2bbf04f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M1</vt:lpstr>
      <vt:lpstr>M2</vt:lpstr>
      <vt:lpstr>Feuil2</vt:lpstr>
      <vt:lpstr>Feuil3</vt:lpstr>
      <vt:lpstr>'M1'!Zone_d_impression</vt:lpstr>
      <vt:lpstr>'M2'!Zone_d_impression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Celine MANNAI</dc:creator>
  <cp:keywords/>
  <dc:description/>
  <cp:lastModifiedBy>Andrea Chamblas</cp:lastModifiedBy>
  <cp:revision/>
  <cp:lastPrinted>2024-11-23T13:49:41Z</cp:lastPrinted>
  <dcterms:created xsi:type="dcterms:W3CDTF">2001-05-25T13:39:11Z</dcterms:created>
  <dcterms:modified xsi:type="dcterms:W3CDTF">2025-05-16T07:00:34Z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0x010100336D885B149C05479EA63B561AF395E2</vt:lpwstr>
  </property>
</Properties>
</file>